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ICITACIONES\348. LICITACIÓN SAONA CALI-MARVAL\03. CANTIDADES DE OBRA\01.ENTREGABLES\ESTANDARES\"/>
    </mc:Choice>
  </mc:AlternateContent>
  <xr:revisionPtr revIDLastSave="0" documentId="13_ncr:1_{8D49CE46-D4F1-4E75-9A4F-08D9E9B99D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STANDAR HID TORRE 1-PISO TIPO" sheetId="1" r:id="rId1"/>
    <sheet name="ESTANDAR MONTANTE" sheetId="4" r:id="rId2"/>
    <sheet name="ESTANDAR CENT MEDICION" sheetId="5" r:id="rId3"/>
  </sheets>
  <definedNames>
    <definedName name="DESTINO" localSheetId="2">#REF!</definedName>
    <definedName name="DESTINO" localSheetId="1">#REF!</definedName>
    <definedName name="DESTINO">#REF!</definedName>
    <definedName name="DESTINOS" localSheetId="2">#REF!</definedName>
    <definedName name="DESTINOS" localSheetId="1">#REF!</definedName>
    <definedName name="DESTINOS">#REF!</definedName>
    <definedName name="ESTANDAR" localSheetId="2">#REF!</definedName>
    <definedName name="ESTANDAR" localSheetId="1">#REF!</definedName>
    <definedName name="ESTANDAR">#REF!</definedName>
    <definedName name="LISTA" localSheetId="2">#REF!</definedName>
    <definedName name="LISTA" localSheetId="1">#REF!</definedName>
    <definedName name="LISTA">#REF!</definedName>
    <definedName name="LISTA1" localSheetId="2">#REF!</definedName>
    <definedName name="LISTA1" localSheetId="1">#REF!</definedName>
    <definedName name="LISTA1">#REF!</definedName>
    <definedName name="LISTA2" localSheetId="2">#REF!</definedName>
    <definedName name="LISTA2" localSheetId="1">#REF!</definedName>
    <definedName name="LISTA2">#REF!</definedName>
    <definedName name="OBRAS" localSheetId="2">#REF!</definedName>
    <definedName name="OBRAS" localSheetId="1">#REF!</definedName>
    <definedName name="OBRAS">#REF!</definedName>
    <definedName name="SINO" localSheetId="2">#REF!</definedName>
    <definedName name="SINO" localSheetId="1">#REF!</definedName>
    <definedName name="SIN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1" l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15" i="1"/>
  <c r="H47" i="1"/>
  <c r="I47" i="1"/>
  <c r="G47" i="1"/>
  <c r="M47" i="1" s="1"/>
  <c r="F30" i="5" l="1"/>
  <c r="H30" i="5" s="1"/>
  <c r="F29" i="5"/>
  <c r="H29" i="5" s="1"/>
  <c r="F28" i="5"/>
  <c r="H28" i="5" s="1"/>
  <c r="F27" i="5"/>
  <c r="H27" i="5" s="1"/>
  <c r="F26" i="5"/>
  <c r="H26" i="5" s="1"/>
  <c r="F25" i="5"/>
  <c r="H25" i="5" s="1"/>
  <c r="F24" i="5"/>
  <c r="H24" i="5" s="1"/>
  <c r="F23" i="5"/>
  <c r="H23" i="5" s="1"/>
  <c r="F22" i="5"/>
  <c r="H22" i="5" s="1"/>
  <c r="F21" i="5"/>
  <c r="H21" i="5" s="1"/>
  <c r="F20" i="5"/>
  <c r="H20" i="5" s="1"/>
  <c r="F19" i="5"/>
  <c r="H19" i="5" s="1"/>
  <c r="F18" i="5"/>
  <c r="H18" i="5" s="1"/>
  <c r="F17" i="5"/>
  <c r="H17" i="5" s="1"/>
  <c r="F16" i="5"/>
  <c r="H16" i="5" s="1"/>
  <c r="F15" i="5"/>
  <c r="H15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C1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 FUERON CONTEMPLADOS POR EL MAESTRO
</t>
        </r>
      </text>
    </comment>
    <comment ref="C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 FUERON CONTEMPLADOS POR EL MAESTRO
</t>
        </r>
      </text>
    </comment>
    <comment ref="C2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FALTA DEFINIR LONGITUD 
</t>
        </r>
      </text>
    </comment>
    <comment ref="C22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FALTA DEFINIR LONGITUD 
</t>
        </r>
      </text>
    </comment>
    <comment ref="C23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FALTA DEFINIR 
LONGITUD</t>
        </r>
      </text>
    </comment>
    <comment ref="C24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FALTA DEFINIR 
LONGITUD</t>
        </r>
      </text>
    </comment>
  </commentList>
</comments>
</file>

<file path=xl/sharedStrings.xml><?xml version="1.0" encoding="utf-8"?>
<sst xmlns="http://schemas.openxmlformats.org/spreadsheetml/2006/main" count="327" uniqueCount="120">
  <si>
    <t>CODO 90° 1/2"</t>
  </si>
  <si>
    <t>BUJE SOLDADO  1" x 1/2"</t>
  </si>
  <si>
    <t>BUJE SOLDADO  1" x 3/4"</t>
  </si>
  <si>
    <t>TEE 1"</t>
  </si>
  <si>
    <t>CODO 45° 1"</t>
  </si>
  <si>
    <t>CODO 90° 1"</t>
  </si>
  <si>
    <t>ML</t>
  </si>
  <si>
    <t>BUJE SOLDADO  3/4" x 1/2"</t>
  </si>
  <si>
    <t>UNIÓN 3/4"</t>
  </si>
  <si>
    <t>ADAPTADOR HEMBRA 1/2"</t>
  </si>
  <si>
    <t>ADAPTADOR MACHO 1/2"</t>
  </si>
  <si>
    <t>UNIÓN 1/2"</t>
  </si>
  <si>
    <t>CODO 45° 1/2"</t>
  </si>
  <si>
    <t>TAPON ROSCADO 1/2"</t>
  </si>
  <si>
    <t>TEE 1/2"</t>
  </si>
  <si>
    <t>TAPON SOLDADO 1/2"</t>
  </si>
  <si>
    <t>CPVC</t>
  </si>
  <si>
    <t xml:space="preserve">     MATERIALES HIDRAILICOS </t>
  </si>
  <si>
    <t>CAT TOTAL</t>
  </si>
  <si>
    <t># PISO</t>
  </si>
  <si>
    <t xml:space="preserve">CANT PISO TIPO </t>
  </si>
  <si>
    <t>APTO 8</t>
  </si>
  <si>
    <t>APTO 7</t>
  </si>
  <si>
    <t>APTO 6</t>
  </si>
  <si>
    <t>APTO 5</t>
  </si>
  <si>
    <t>APTO 4</t>
  </si>
  <si>
    <t>APTO 3</t>
  </si>
  <si>
    <t>APTO 2</t>
  </si>
  <si>
    <t xml:space="preserve">APTO 1 </t>
  </si>
  <si>
    <t>UND</t>
  </si>
  <si>
    <t xml:space="preserve">DESCRIPCION: T1-CANT HIDRAULICO PISO TIPO </t>
  </si>
  <si>
    <t>CLASE</t>
  </si>
  <si>
    <t>ING. JEISON UPEGUI</t>
  </si>
  <si>
    <t>ING RES PROECONS</t>
  </si>
  <si>
    <t>ACTUALIZACIÓN</t>
  </si>
  <si>
    <t>ING. LAURA RESTREPO</t>
  </si>
  <si>
    <t>ING RES OBRA</t>
  </si>
  <si>
    <t>CONSEC :</t>
  </si>
  <si>
    <t>0</t>
  </si>
  <si>
    <t>20 DE SEPTIEMBRE DEL 2022</t>
  </si>
  <si>
    <t>FECHA :</t>
  </si>
  <si>
    <t>SAONA</t>
  </si>
  <si>
    <t>OBRA</t>
  </si>
  <si>
    <t>VERSION:  01</t>
  </si>
  <si>
    <t>ESTANDAR SANITARIOS PARA TORRE 1</t>
  </si>
  <si>
    <t>PVCP</t>
  </si>
  <si>
    <t>AL</t>
  </si>
  <si>
    <t>HG</t>
  </si>
  <si>
    <t>PVC-P</t>
  </si>
  <si>
    <t>ESTANDAR CENTRO DE MEDICIÓN - MONTANTE PARA TORRE 1</t>
  </si>
  <si>
    <t>22 DE SEPTIEMBRE DEL 2022</t>
  </si>
  <si>
    <t>DESCRIPCION: T1-CANT HIDRAULICO MONTANTE</t>
  </si>
  <si>
    <t>CAT TOTAL TORRE</t>
  </si>
  <si>
    <t>BUJES SOLDADOS Ø 1"x 1/2"</t>
  </si>
  <si>
    <t>BUJES SOLDADOS Ø 2" x 1.1/2"</t>
  </si>
  <si>
    <t>BUJES SOLDADOS Ø 2" x 3/4"</t>
  </si>
  <si>
    <t>BUJES SOLDADOS Ø 2.1/2" x 1.1/2"</t>
  </si>
  <si>
    <t>BUJES SOLDADOS Ø 2.1/2" x 2"</t>
  </si>
  <si>
    <t>BUJES SOLDADOS Ø 3" x 2"</t>
  </si>
  <si>
    <t>BUJES SOLDADOS Ø 3" x 2.1/2"</t>
  </si>
  <si>
    <t>CODO CALLE Ø 1/2' GALV</t>
  </si>
  <si>
    <t>CODOS 45° Ø 1"</t>
  </si>
  <si>
    <t>CODOS 45° Ø 3"</t>
  </si>
  <si>
    <t>CODOS 90° Ø 1"</t>
  </si>
  <si>
    <t>CODOS 90° Ø 1.1/2"</t>
  </si>
  <si>
    <t>CODOS 90° Ø 1/2"</t>
  </si>
  <si>
    <t>CODOS 90° Ø 3"</t>
  </si>
  <si>
    <t>VARIOS</t>
  </si>
  <si>
    <t>MANOMETRO 0-300 PSI</t>
  </si>
  <si>
    <t>NIPLE Ø 3/4' x 3' L GALV CED 40</t>
  </si>
  <si>
    <t>RED BUS GALV Ø 1/2' x 1/4'</t>
  </si>
  <si>
    <t>RED BUS GALV Ø 3/4' x 1/2'</t>
  </si>
  <si>
    <t xml:space="preserve">TEE Ø 1" </t>
  </si>
  <si>
    <t xml:space="preserve">TEE Ø 2 1/2" </t>
  </si>
  <si>
    <t xml:space="preserve">TEE Ø 2" </t>
  </si>
  <si>
    <t xml:space="preserve">TEE Ø 3" </t>
  </si>
  <si>
    <t>TEE GALV Ø 3/4'</t>
  </si>
  <si>
    <t>TEES REDUCIDAS  Ø 1"x 1/2"</t>
  </si>
  <si>
    <t>TUBERIA RDE 13,5 315 psi Ø 1"</t>
  </si>
  <si>
    <t>TUBERIA RDE 21 200 psi Ø 1.1/2"</t>
  </si>
  <si>
    <t>TUBERIA RDE 21 200 psi Ø 2"</t>
  </si>
  <si>
    <t>TUBERIA RDE 21 200 psi Ø 2.1/2"</t>
  </si>
  <si>
    <t>TUBERIA RDE 21 200 psi Ø 3"</t>
  </si>
  <si>
    <t>UNIONES Ø 1"</t>
  </si>
  <si>
    <t>UNIONES Ø 2.1/2"</t>
  </si>
  <si>
    <t>UNIONES Ø 3"</t>
  </si>
  <si>
    <t>VALV PD BR 125S RED WHITE 272A Ø 3/4"</t>
  </si>
  <si>
    <t>VALVULA DE BOLA H2OFF Soldada Ø 1/2"</t>
  </si>
  <si>
    <t>VALVULA DE BOLA H2OFF Soldada Ø 1"</t>
  </si>
  <si>
    <t>VALVULA VENTOSA CAMARA SENCILLA Ø 3/4"</t>
  </si>
  <si>
    <t xml:space="preserve">DESCRIPCION: T1-CANT HIDRAULICO CENTRO MEDICIÓN </t>
  </si>
  <si>
    <t>TEE Ø 1 1/2"</t>
  </si>
  <si>
    <t>BUJE ROSCADO  Ø 1 1/2" x 3/4"</t>
  </si>
  <si>
    <t>BUJE ROSCADO  Ø 1 1/2" x 1/2"</t>
  </si>
  <si>
    <t>CODO 90° Ø 3/4"</t>
  </si>
  <si>
    <t>CODO 90° Ø 1"</t>
  </si>
  <si>
    <t>CODO 90° Ø 1 1/2"</t>
  </si>
  <si>
    <t>NIPLE ACERO INOXIDABLE Ø 3/4" x</t>
  </si>
  <si>
    <t>NIPLE ACERO INOXIDABLE Ø 1/2" x</t>
  </si>
  <si>
    <t>BUJE ROSCADO Ø 3/4" x 1/2"</t>
  </si>
  <si>
    <t>BUJE ROSCADO Ø 1" x 3/4"</t>
  </si>
  <si>
    <t>VALVULA ANTI FRAUDE  Ø 3/4"</t>
  </si>
  <si>
    <t>VALVULA ANTI FRAUDE  Ø 1/2"</t>
  </si>
  <si>
    <t>VALVULA PD Ø 3/4"</t>
  </si>
  <si>
    <t>VALVULA PD Ø 1/2"</t>
  </si>
  <si>
    <t>CANT X CM</t>
  </si>
  <si>
    <t>CANT X PISO</t>
  </si>
  <si>
    <t>LLAVE DE PD 1/2"</t>
  </si>
  <si>
    <t>UNIÓN 1"</t>
  </si>
  <si>
    <t>CODO GALVANIZADO 90° 1/2"</t>
  </si>
  <si>
    <t>NIPLE GALVANIZADO 1/2" x 4"</t>
  </si>
  <si>
    <t>NIPLE GALVANIZADO 1/2" x 3"</t>
  </si>
  <si>
    <t>TUB RDE 11 1/2"</t>
  </si>
  <si>
    <t>TUB RDE 9.500 1/2"</t>
  </si>
  <si>
    <t>TUB RDE 11 3/4"</t>
  </si>
  <si>
    <t>TUB RDE 13.5 1"</t>
  </si>
  <si>
    <t>CODO 90° 3/4"</t>
  </si>
  <si>
    <t>ADAPTADOR HEMBRA 1/2</t>
  </si>
  <si>
    <t>TEE 3/4"</t>
  </si>
  <si>
    <t>definir longitud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</si>
</sst>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0.0"/>
    <numFmt numFmtId="166" formatCode="[$-240A]d&quot; de &quot;mmmm&quot; de &quot;yyyy;@"/>
  </numFmts>
  <fonts count="11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0" fillId="2" borderId="0" xfId="0" applyFill="1"/>
    <xf numFmtId="0" fontId="2" fillId="0" borderId="0" xfId="2" applyFont="1" applyAlignment="1">
      <alignment horizontal="left"/>
    </xf>
    <xf numFmtId="0" fontId="2" fillId="2" borderId="0" xfId="2" applyFont="1" applyFill="1" applyAlignment="1">
      <alignment horizontal="left"/>
    </xf>
    <xf numFmtId="0" fontId="2" fillId="2" borderId="0" xfId="2" applyFont="1" applyFill="1"/>
    <xf numFmtId="164" fontId="2" fillId="2" borderId="0" xfId="2" applyNumberFormat="1" applyFont="1" applyFill="1" applyAlignment="1">
      <alignment horizontal="right"/>
    </xf>
    <xf numFmtId="0" fontId="2" fillId="2" borderId="0" xfId="2" applyFont="1" applyFill="1" applyAlignment="1">
      <alignment horizontal="center"/>
    </xf>
    <xf numFmtId="164" fontId="2" fillId="2" borderId="0" xfId="2" applyNumberFormat="1" applyFont="1" applyFill="1" applyAlignment="1">
      <alignment horizontal="center" vertical="center"/>
    </xf>
    <xf numFmtId="0" fontId="2" fillId="3" borderId="1" xfId="2" applyFont="1" applyFill="1" applyBorder="1" applyAlignment="1">
      <alignment horizontal="left"/>
    </xf>
    <xf numFmtId="0" fontId="2" fillId="3" borderId="2" xfId="2" applyFont="1" applyFill="1" applyBorder="1" applyAlignment="1">
      <alignment horizontal="left"/>
    </xf>
    <xf numFmtId="43" fontId="2" fillId="3" borderId="2" xfId="2" applyNumberFormat="1" applyFont="1" applyFill="1" applyBorder="1" applyAlignment="1">
      <alignment horizontal="center"/>
    </xf>
    <xf numFmtId="0" fontId="2" fillId="3" borderId="2" xfId="2" applyFont="1" applyFill="1" applyBorder="1" applyAlignment="1">
      <alignment horizontal="center"/>
    </xf>
    <xf numFmtId="43" fontId="2" fillId="3" borderId="2" xfId="1" applyFont="1" applyFill="1" applyBorder="1" applyAlignment="1">
      <alignment horizontal="center" vertical="center"/>
    </xf>
    <xf numFmtId="0" fontId="2" fillId="3" borderId="2" xfId="2" applyFont="1" applyFill="1" applyBorder="1"/>
    <xf numFmtId="0" fontId="2" fillId="3" borderId="3" xfId="2" applyFont="1" applyFill="1" applyBorder="1"/>
    <xf numFmtId="1" fontId="2" fillId="3" borderId="4" xfId="2" applyNumberFormat="1" applyFont="1" applyFill="1" applyBorder="1" applyAlignment="1">
      <alignment horizontal="center"/>
    </xf>
    <xf numFmtId="2" fontId="2" fillId="3" borderId="4" xfId="2" applyNumberFormat="1" applyFont="1" applyFill="1" applyBorder="1" applyAlignment="1">
      <alignment horizontal="center"/>
    </xf>
    <xf numFmtId="2" fontId="2" fillId="3" borderId="5" xfId="2" applyNumberFormat="1" applyFont="1" applyFill="1" applyBorder="1" applyAlignment="1">
      <alignment horizontal="center" vertical="center"/>
    </xf>
    <xf numFmtId="0" fontId="2" fillId="3" borderId="5" xfId="2" applyFont="1" applyFill="1" applyBorder="1" applyAlignment="1">
      <alignment horizontal="center"/>
    </xf>
    <xf numFmtId="0" fontId="2" fillId="3" borderId="5" xfId="2" applyFont="1" applyFill="1" applyBorder="1"/>
    <xf numFmtId="0" fontId="3" fillId="3" borderId="6" xfId="2" applyFont="1" applyFill="1" applyBorder="1" applyAlignment="1">
      <alignment horizontal="center"/>
    </xf>
    <xf numFmtId="2" fontId="2" fillId="3" borderId="5" xfId="2" applyNumberFormat="1" applyFont="1" applyFill="1" applyBorder="1" applyAlignment="1">
      <alignment horizontal="center"/>
    </xf>
    <xf numFmtId="1" fontId="4" fillId="3" borderId="4" xfId="2" applyNumberFormat="1" applyFont="1" applyFill="1" applyBorder="1" applyAlignment="1">
      <alignment horizontal="left" vertical="center"/>
    </xf>
    <xf numFmtId="1" fontId="4" fillId="3" borderId="5" xfId="2" applyNumberFormat="1" applyFont="1" applyFill="1" applyBorder="1" applyAlignment="1">
      <alignment horizontal="left" vertical="center"/>
    </xf>
    <xf numFmtId="165" fontId="4" fillId="3" borderId="5" xfId="2" applyNumberFormat="1" applyFont="1" applyFill="1" applyBorder="1" applyAlignment="1">
      <alignment horizontal="center" vertical="center"/>
    </xf>
    <xf numFmtId="1" fontId="4" fillId="3" borderId="5" xfId="2" applyNumberFormat="1" applyFont="1" applyFill="1" applyBorder="1" applyAlignment="1">
      <alignment horizontal="center" vertical="center"/>
    </xf>
    <xf numFmtId="1" fontId="4" fillId="3" borderId="5" xfId="2" applyNumberFormat="1" applyFont="1" applyFill="1" applyBorder="1" applyAlignment="1">
      <alignment vertical="center"/>
    </xf>
    <xf numFmtId="1" fontId="4" fillId="3" borderId="6" xfId="2" applyNumberFormat="1" applyFont="1" applyFill="1" applyBorder="1" applyAlignment="1">
      <alignment vertical="center"/>
    </xf>
    <xf numFmtId="0" fontId="5" fillId="4" borderId="4" xfId="2" applyFont="1" applyFill="1" applyBorder="1" applyAlignment="1">
      <alignment horizontal="left"/>
    </xf>
    <xf numFmtId="0" fontId="5" fillId="4" borderId="5" xfId="2" applyFont="1" applyFill="1" applyBorder="1" applyAlignment="1">
      <alignment horizontal="left"/>
    </xf>
    <xf numFmtId="165" fontId="5" fillId="4" borderId="5" xfId="2" applyNumberFormat="1" applyFont="1" applyFill="1" applyBorder="1" applyAlignment="1">
      <alignment horizontal="center" vertical="center"/>
    </xf>
    <xf numFmtId="0" fontId="5" fillId="4" borderId="5" xfId="2" applyFont="1" applyFill="1" applyBorder="1" applyAlignment="1">
      <alignment horizontal="center"/>
    </xf>
    <xf numFmtId="164" fontId="5" fillId="4" borderId="5" xfId="2" applyNumberFormat="1" applyFont="1" applyFill="1" applyBorder="1" applyAlignment="1">
      <alignment horizontal="center" vertical="center"/>
    </xf>
    <xf numFmtId="0" fontId="5" fillId="4" borderId="5" xfId="2" applyFont="1" applyFill="1" applyBorder="1"/>
    <xf numFmtId="0" fontId="2" fillId="0" borderId="6" xfId="2" applyFont="1" applyBorder="1"/>
    <xf numFmtId="0" fontId="2" fillId="0" borderId="4" xfId="2" applyFont="1" applyBorder="1" applyAlignment="1">
      <alignment horizontal="left"/>
    </xf>
    <xf numFmtId="0" fontId="2" fillId="0" borderId="5" xfId="2" applyFont="1" applyBorder="1" applyAlignment="1">
      <alignment horizontal="left"/>
    </xf>
    <xf numFmtId="164" fontId="2" fillId="0" borderId="5" xfId="2" applyNumberFormat="1" applyFont="1" applyBorder="1" applyAlignment="1">
      <alignment horizontal="right"/>
    </xf>
    <xf numFmtId="0" fontId="2" fillId="0" borderId="5" xfId="2" applyFont="1" applyBorder="1" applyAlignment="1">
      <alignment horizontal="center"/>
    </xf>
    <xf numFmtId="164" fontId="2" fillId="0" borderId="5" xfId="2" applyNumberFormat="1" applyFont="1" applyBorder="1" applyAlignment="1">
      <alignment horizontal="center" vertical="center"/>
    </xf>
    <xf numFmtId="0" fontId="2" fillId="0" borderId="5" xfId="2" applyFont="1" applyBorder="1"/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/>
    </xf>
    <xf numFmtId="0" fontId="5" fillId="0" borderId="8" xfId="2" applyFont="1" applyBorder="1" applyAlignment="1">
      <alignment vertical="center"/>
    </xf>
    <xf numFmtId="0" fontId="5" fillId="0" borderId="9" xfId="2" applyFont="1" applyBorder="1" applyAlignment="1">
      <alignment horizontal="center" vertical="center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2" fillId="0" borderId="0" xfId="2" applyFont="1"/>
    <xf numFmtId="0" fontId="2" fillId="2" borderId="14" xfId="2" applyFont="1" applyFill="1" applyBorder="1" applyAlignment="1">
      <alignment horizontal="left"/>
    </xf>
    <xf numFmtId="0" fontId="2" fillId="2" borderId="15" xfId="2" applyFont="1" applyFill="1" applyBorder="1" applyAlignment="1">
      <alignment horizontal="left"/>
    </xf>
    <xf numFmtId="49" fontId="2" fillId="0" borderId="18" xfId="2" applyNumberFormat="1" applyFont="1" applyBorder="1" applyAlignment="1">
      <alignment horizontal="center"/>
    </xf>
    <xf numFmtId="0" fontId="5" fillId="0" borderId="19" xfId="2" applyFont="1" applyBorder="1" applyAlignment="1">
      <alignment horizontal="left"/>
    </xf>
    <xf numFmtId="0" fontId="2" fillId="2" borderId="15" xfId="2" applyFont="1" applyFill="1" applyBorder="1"/>
    <xf numFmtId="0" fontId="2" fillId="0" borderId="13" xfId="2" applyFont="1" applyBorder="1" applyAlignment="1">
      <alignment horizontal="left"/>
    </xf>
    <xf numFmtId="0" fontId="2" fillId="0" borderId="19" xfId="2" applyFont="1" applyBorder="1" applyAlignment="1">
      <alignment horizontal="left"/>
    </xf>
    <xf numFmtId="0" fontId="5" fillId="0" borderId="20" xfId="2" applyFont="1" applyBorder="1" applyAlignment="1">
      <alignment horizontal="left"/>
    </xf>
    <xf numFmtId="0" fontId="2" fillId="0" borderId="21" xfId="2" applyFont="1" applyBorder="1" applyAlignment="1">
      <alignment horizontal="left"/>
    </xf>
    <xf numFmtId="0" fontId="2" fillId="2" borderId="22" xfId="2" applyFont="1" applyFill="1" applyBorder="1" applyAlignment="1">
      <alignment horizontal="left"/>
    </xf>
    <xf numFmtId="0" fontId="2" fillId="2" borderId="23" xfId="2" applyFont="1" applyFill="1" applyBorder="1" applyAlignment="1">
      <alignment horizontal="left"/>
    </xf>
    <xf numFmtId="0" fontId="2" fillId="2" borderId="24" xfId="2" applyFont="1" applyFill="1" applyBorder="1" applyAlignment="1">
      <alignment horizontal="left"/>
    </xf>
    <xf numFmtId="0" fontId="2" fillId="2" borderId="23" xfId="2" applyFont="1" applyFill="1" applyBorder="1" applyAlignment="1">
      <alignment horizontal="center" vertical="center"/>
    </xf>
    <xf numFmtId="0" fontId="2" fillId="0" borderId="20" xfId="2" applyFont="1" applyBorder="1" applyAlignment="1">
      <alignment horizontal="left"/>
    </xf>
    <xf numFmtId="0" fontId="8" fillId="2" borderId="21" xfId="2" applyFont="1" applyFill="1" applyBorder="1" applyAlignment="1">
      <alignment horizontal="left"/>
    </xf>
    <xf numFmtId="0" fontId="8" fillId="2" borderId="0" xfId="2" applyFont="1" applyFill="1" applyAlignment="1">
      <alignment horizontal="left"/>
    </xf>
    <xf numFmtId="0" fontId="8" fillId="2" borderId="0" xfId="2" applyFont="1" applyFill="1" applyAlignment="1">
      <alignment horizontal="center" vertical="center"/>
    </xf>
    <xf numFmtId="0" fontId="8" fillId="0" borderId="20" xfId="2" applyFont="1" applyBorder="1" applyAlignment="1">
      <alignment horizontal="left"/>
    </xf>
    <xf numFmtId="0" fontId="2" fillId="2" borderId="23" xfId="2" applyFont="1" applyFill="1" applyBorder="1"/>
    <xf numFmtId="0" fontId="2" fillId="2" borderId="24" xfId="2" applyFont="1" applyFill="1" applyBorder="1"/>
    <xf numFmtId="0" fontId="6" fillId="0" borderId="8" xfId="2" applyFont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/>
    </xf>
    <xf numFmtId="0" fontId="6" fillId="0" borderId="25" xfId="2" applyFont="1" applyBorder="1" applyAlignment="1">
      <alignment horizontal="center" vertical="center"/>
    </xf>
    <xf numFmtId="0" fontId="2" fillId="0" borderId="26" xfId="2" applyFont="1" applyBorder="1" applyAlignment="1">
      <alignment horizontal="left"/>
    </xf>
    <xf numFmtId="0" fontId="5" fillId="4" borderId="26" xfId="2" applyFont="1" applyFill="1" applyBorder="1" applyAlignment="1">
      <alignment horizontal="left"/>
    </xf>
    <xf numFmtId="1" fontId="4" fillId="3" borderId="26" xfId="2" applyNumberFormat="1" applyFont="1" applyFill="1" applyBorder="1" applyAlignment="1">
      <alignment horizontal="left" vertical="center"/>
    </xf>
    <xf numFmtId="2" fontId="2" fillId="3" borderId="26" xfId="2" applyNumberFormat="1" applyFont="1" applyFill="1" applyBorder="1" applyAlignment="1">
      <alignment horizontal="center"/>
    </xf>
    <xf numFmtId="0" fontId="2" fillId="3" borderId="27" xfId="2" applyFont="1" applyFill="1" applyBorder="1" applyAlignment="1">
      <alignment horizontal="left"/>
    </xf>
    <xf numFmtId="0" fontId="6" fillId="0" borderId="28" xfId="2" applyFont="1" applyBorder="1" applyAlignment="1">
      <alignment horizontal="center" vertical="center" wrapText="1"/>
    </xf>
    <xf numFmtId="0" fontId="2" fillId="0" borderId="29" xfId="2" applyFont="1" applyBorder="1" applyAlignment="1">
      <alignment horizontal="left"/>
    </xf>
    <xf numFmtId="0" fontId="5" fillId="4" borderId="29" xfId="2" applyFont="1" applyFill="1" applyBorder="1" applyAlignment="1">
      <alignment horizontal="left"/>
    </xf>
    <xf numFmtId="1" fontId="4" fillId="3" borderId="29" xfId="2" applyNumberFormat="1" applyFont="1" applyFill="1" applyBorder="1" applyAlignment="1">
      <alignment horizontal="left" vertical="center"/>
    </xf>
    <xf numFmtId="2" fontId="2" fillId="3" borderId="29" xfId="2" applyNumberFormat="1" applyFont="1" applyFill="1" applyBorder="1" applyAlignment="1">
      <alignment horizontal="center"/>
    </xf>
    <xf numFmtId="0" fontId="2" fillId="3" borderId="30" xfId="2" applyFont="1" applyFill="1" applyBorder="1" applyAlignment="1">
      <alignment horizontal="left"/>
    </xf>
    <xf numFmtId="0" fontId="5" fillId="2" borderId="23" xfId="2" applyFont="1" applyFill="1" applyBorder="1"/>
    <xf numFmtId="0" fontId="1" fillId="2" borderId="0" xfId="2" applyFill="1"/>
    <xf numFmtId="0" fontId="2" fillId="2" borderId="18" xfId="2" applyFont="1" applyFill="1" applyBorder="1" applyAlignment="1">
      <alignment horizontal="left"/>
    </xf>
    <xf numFmtId="0" fontId="2" fillId="2" borderId="17" xfId="2" applyFont="1" applyFill="1" applyBorder="1" applyAlignment="1">
      <alignment horizontal="left"/>
    </xf>
    <xf numFmtId="0" fontId="2" fillId="2" borderId="16" xfId="2" applyFont="1" applyFill="1" applyBorder="1" applyAlignment="1">
      <alignment horizontal="left"/>
    </xf>
    <xf numFmtId="0" fontId="2" fillId="2" borderId="19" xfId="2" applyFont="1" applyFill="1" applyBorder="1" applyAlignment="1">
      <alignment horizontal="left"/>
    </xf>
    <xf numFmtId="49" fontId="2" fillId="0" borderId="18" xfId="2" applyNumberFormat="1" applyFont="1" applyBorder="1"/>
    <xf numFmtId="0" fontId="2" fillId="2" borderId="21" xfId="2" applyFont="1" applyFill="1" applyBorder="1" applyAlignment="1">
      <alignment horizontal="left"/>
    </xf>
    <xf numFmtId="0" fontId="2" fillId="2" borderId="20" xfId="2" applyFont="1" applyFill="1" applyBorder="1" applyAlignment="1">
      <alignment horizontal="left"/>
    </xf>
    <xf numFmtId="0" fontId="1" fillId="2" borderId="12" xfId="2" applyFill="1" applyBorder="1"/>
    <xf numFmtId="0" fontId="1" fillId="2" borderId="11" xfId="2" applyFill="1" applyBorder="1"/>
    <xf numFmtId="0" fontId="1" fillId="0" borderId="13" xfId="2" applyBorder="1"/>
    <xf numFmtId="0" fontId="1" fillId="0" borderId="11" xfId="2" applyBorder="1"/>
    <xf numFmtId="0" fontId="1" fillId="2" borderId="13" xfId="2" applyFill="1" applyBorder="1"/>
    <xf numFmtId="0" fontId="1" fillId="0" borderId="0" xfId="2"/>
    <xf numFmtId="0" fontId="5" fillId="0" borderId="8" xfId="2" applyFont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/>
    </xf>
    <xf numFmtId="2" fontId="2" fillId="3" borderId="4" xfId="2" applyNumberFormat="1" applyFont="1" applyFill="1" applyBorder="1" applyAlignment="1">
      <alignment horizontal="center" vertical="center"/>
    </xf>
    <xf numFmtId="43" fontId="2" fillId="3" borderId="1" xfId="1" applyFont="1" applyFill="1" applyBorder="1" applyAlignment="1">
      <alignment horizontal="center" vertical="center"/>
    </xf>
    <xf numFmtId="0" fontId="2" fillId="6" borderId="5" xfId="2" applyFont="1" applyFill="1" applyBorder="1"/>
    <xf numFmtId="0" fontId="7" fillId="3" borderId="5" xfId="2" applyFont="1" applyFill="1" applyBorder="1"/>
    <xf numFmtId="0" fontId="3" fillId="7" borderId="6" xfId="2" applyFont="1" applyFill="1" applyBorder="1" applyAlignment="1">
      <alignment horizontal="center"/>
    </xf>
    <xf numFmtId="0" fontId="3" fillId="8" borderId="6" xfId="2" applyFont="1" applyFill="1" applyBorder="1" applyAlignment="1">
      <alignment horizontal="center"/>
    </xf>
    <xf numFmtId="49" fontId="2" fillId="0" borderId="18" xfId="2" applyNumberFormat="1" applyFont="1" applyBorder="1" applyAlignment="1">
      <alignment horizontal="center"/>
    </xf>
    <xf numFmtId="49" fontId="2" fillId="0" borderId="17" xfId="2" applyNumberFormat="1" applyFont="1" applyBorder="1" applyAlignment="1">
      <alignment horizontal="center"/>
    </xf>
    <xf numFmtId="49" fontId="2" fillId="0" borderId="16" xfId="2" applyNumberFormat="1" applyFont="1" applyBorder="1" applyAlignment="1">
      <alignment horizontal="center"/>
    </xf>
    <xf numFmtId="0" fontId="5" fillId="2" borderId="23" xfId="2" applyFont="1" applyFill="1" applyBorder="1" applyAlignment="1">
      <alignment horizontal="center"/>
    </xf>
    <xf numFmtId="0" fontId="5" fillId="2" borderId="22" xfId="2" applyFont="1" applyFill="1" applyBorder="1" applyAlignment="1">
      <alignment horizontal="center"/>
    </xf>
    <xf numFmtId="0" fontId="8" fillId="2" borderId="18" xfId="2" applyFont="1" applyFill="1" applyBorder="1" applyAlignment="1">
      <alignment horizontal="center"/>
    </xf>
    <xf numFmtId="0" fontId="8" fillId="2" borderId="23" xfId="2" applyFont="1" applyFill="1" applyBorder="1" applyAlignment="1">
      <alignment horizontal="center"/>
    </xf>
    <xf numFmtId="0" fontId="8" fillId="2" borderId="22" xfId="2" applyFont="1" applyFill="1" applyBorder="1" applyAlignment="1">
      <alignment horizontal="center"/>
    </xf>
    <xf numFmtId="166" fontId="2" fillId="0" borderId="17" xfId="2" applyNumberFormat="1" applyFont="1" applyBorder="1" applyAlignment="1">
      <alignment horizontal="center"/>
    </xf>
    <xf numFmtId="166" fontId="2" fillId="0" borderId="16" xfId="2" applyNumberFormat="1" applyFont="1" applyBorder="1" applyAlignment="1">
      <alignment horizontal="center"/>
    </xf>
    <xf numFmtId="0" fontId="2" fillId="0" borderId="18" xfId="2" applyFont="1" applyBorder="1" applyAlignment="1">
      <alignment horizontal="center"/>
    </xf>
    <xf numFmtId="0" fontId="2" fillId="0" borderId="17" xfId="2" applyFont="1" applyBorder="1" applyAlignment="1">
      <alignment horizontal="center"/>
    </xf>
    <xf numFmtId="0" fontId="2" fillId="0" borderId="16" xfId="2" applyFont="1" applyBorder="1" applyAlignment="1">
      <alignment horizontal="center"/>
    </xf>
    <xf numFmtId="49" fontId="7" fillId="5" borderId="18" xfId="2" applyNumberFormat="1" applyFont="1" applyFill="1" applyBorder="1" applyAlignment="1">
      <alignment horizontal="center"/>
    </xf>
    <xf numFmtId="49" fontId="7" fillId="5" borderId="17" xfId="2" applyNumberFormat="1" applyFont="1" applyFill="1" applyBorder="1" applyAlignment="1">
      <alignment horizontal="center"/>
    </xf>
    <xf numFmtId="49" fontId="7" fillId="5" borderId="16" xfId="2" applyNumberFormat="1" applyFont="1" applyFill="1" applyBorder="1" applyAlignment="1">
      <alignment horizontal="center"/>
    </xf>
    <xf numFmtId="0" fontId="2" fillId="0" borderId="31" xfId="2" applyFont="1" applyBorder="1" applyAlignment="1">
      <alignment horizontal="center"/>
    </xf>
    <xf numFmtId="0" fontId="2" fillId="0" borderId="32" xfId="2" applyFont="1" applyBorder="1" applyAlignment="1">
      <alignment horizontal="center"/>
    </xf>
    <xf numFmtId="0" fontId="2" fillId="0" borderId="33" xfId="2" applyFont="1" applyBorder="1" applyAlignment="1">
      <alignment horizontal="center"/>
    </xf>
    <xf numFmtId="0" fontId="8" fillId="2" borderId="24" xfId="2" applyFont="1" applyFill="1" applyBorder="1" applyAlignment="1">
      <alignment horizontal="center" wrapText="1"/>
    </xf>
    <xf numFmtId="0" fontId="8" fillId="2" borderId="23" xfId="2" applyFont="1" applyFill="1" applyBorder="1" applyAlignment="1">
      <alignment horizontal="center" wrapText="1"/>
    </xf>
    <xf numFmtId="0" fontId="8" fillId="2" borderId="22" xfId="2" applyFont="1" applyFill="1" applyBorder="1" applyAlignment="1">
      <alignment horizontal="center" wrapText="1"/>
    </xf>
    <xf numFmtId="0" fontId="8" fillId="2" borderId="12" xfId="2" applyFont="1" applyFill="1" applyBorder="1" applyAlignment="1">
      <alignment horizontal="center" wrapText="1"/>
    </xf>
    <xf numFmtId="0" fontId="8" fillId="2" borderId="11" xfId="2" applyFont="1" applyFill="1" applyBorder="1" applyAlignment="1">
      <alignment horizontal="center" wrapText="1"/>
    </xf>
    <xf numFmtId="0" fontId="8" fillId="2" borderId="10" xfId="2" applyFont="1" applyFill="1" applyBorder="1" applyAlignment="1">
      <alignment horizontal="center" wrapText="1"/>
    </xf>
    <xf numFmtId="166" fontId="2" fillId="0" borderId="18" xfId="2" applyNumberFormat="1" applyFont="1" applyBorder="1" applyAlignment="1">
      <alignment horizontal="center"/>
    </xf>
  </cellXfs>
  <cellStyles count="3">
    <cellStyle name="Millares" xfId="1" builtinId="3"/>
    <cellStyle name="Normal" xfId="0" builtinId="0"/>
    <cellStyle name="Normal 3" xfId="2" xr:uid="{00000000-0005-0000-0000-000002000000}"/>
  </cellStyles>
  <dxfs count="10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1</xdr:row>
      <xdr:rowOff>28575</xdr:rowOff>
    </xdr:from>
    <xdr:ext cx="3228975" cy="676275"/>
    <xdr:pic>
      <xdr:nvPicPr>
        <xdr:cNvPr id="2" name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90500"/>
          <a:ext cx="32289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352425</xdr:colOff>
      <xdr:row>5</xdr:row>
      <xdr:rowOff>67234</xdr:rowOff>
    </xdr:from>
    <xdr:ext cx="2828925" cy="570941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14425" y="914959"/>
          <a:ext cx="2828925" cy="57094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148590</xdr:colOff>
      <xdr:row>1</xdr:row>
      <xdr:rowOff>66675</xdr:rowOff>
    </xdr:from>
    <xdr:ext cx="3101635" cy="649605"/>
    <xdr:pic>
      <xdr:nvPicPr>
        <xdr:cNvPr id="2" name="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" y="234315"/>
          <a:ext cx="3101635" cy="649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438150</xdr:colOff>
      <xdr:row>5</xdr:row>
      <xdr:rowOff>101524</xdr:rowOff>
    </xdr:from>
    <xdr:ext cx="2828925" cy="570941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0630" y="947344"/>
          <a:ext cx="2828925" cy="57094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80010</xdr:colOff>
      <xdr:row>1</xdr:row>
      <xdr:rowOff>81915</xdr:rowOff>
    </xdr:from>
    <xdr:ext cx="3101635" cy="649605"/>
    <xdr:pic>
      <xdr:nvPicPr>
        <xdr:cNvPr id="2" name="Log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490" y="249555"/>
          <a:ext cx="3101635" cy="649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255270</xdr:colOff>
      <xdr:row>5</xdr:row>
      <xdr:rowOff>71044</xdr:rowOff>
    </xdr:from>
    <xdr:ext cx="2828925" cy="570941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7750" y="916864"/>
          <a:ext cx="2828925" cy="57094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4"/>
  <sheetViews>
    <sheetView tabSelected="1" topLeftCell="C8" workbookViewId="0">
      <selection activeCell="B11" sqref="B11:M48"/>
    </sheetView>
  </sheetViews>
  <sheetFormatPr baseColWidth="10" defaultRowHeight="12.75" x14ac:dyDescent="0.2"/>
  <cols>
    <col min="3" max="3" width="40.28515625" bestFit="1" customWidth="1"/>
    <col min="4" max="4" width="17.28515625" bestFit="1" customWidth="1"/>
    <col min="8" max="8" width="14.5703125" customWidth="1"/>
  </cols>
  <sheetData>
    <row r="1" spans="1:21" s="51" customFormat="1" ht="13.5" customHeight="1" thickBot="1" x14ac:dyDescent="0.25">
      <c r="A1" s="4"/>
      <c r="B1" s="4"/>
      <c r="C1" s="112"/>
      <c r="D1" s="112"/>
      <c r="E1" s="112"/>
      <c r="F1" s="112"/>
      <c r="G1" s="112"/>
      <c r="H1" s="112"/>
      <c r="I1" s="112"/>
      <c r="J1" s="112"/>
      <c r="K1" s="113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s="51" customFormat="1" ht="13.5" thickBot="1" x14ac:dyDescent="0.25">
      <c r="A2" s="1"/>
      <c r="B2" s="71"/>
      <c r="C2" s="70"/>
      <c r="D2" s="60"/>
      <c r="E2" s="64"/>
      <c r="F2" s="62"/>
      <c r="G2" s="62"/>
      <c r="H2" s="62"/>
      <c r="I2" s="62"/>
      <c r="J2" s="62"/>
      <c r="K2" s="61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s="51" customFormat="1" ht="13.5" customHeight="1" thickBot="1" x14ac:dyDescent="0.25">
      <c r="A3" s="1"/>
      <c r="B3" s="56"/>
      <c r="C3" s="4"/>
      <c r="D3" s="69"/>
      <c r="E3" s="68"/>
      <c r="F3" s="67"/>
      <c r="G3" s="114" t="s">
        <v>44</v>
      </c>
      <c r="H3" s="115"/>
      <c r="I3" s="115"/>
      <c r="J3" s="116"/>
      <c r="K3" s="66" t="s">
        <v>43</v>
      </c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s="51" customFormat="1" ht="13.5" thickBot="1" x14ac:dyDescent="0.25">
      <c r="A4" s="1"/>
      <c r="B4" s="56"/>
      <c r="C4" s="4"/>
      <c r="D4" s="65"/>
      <c r="E4" s="64"/>
      <c r="F4" s="62"/>
      <c r="G4" s="52"/>
      <c r="H4" s="63"/>
      <c r="I4" s="62"/>
      <c r="J4" s="62"/>
      <c r="K4" s="61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s="51" customFormat="1" ht="12.75" customHeight="1" thickBot="1" x14ac:dyDescent="0.25">
      <c r="A5" s="1"/>
      <c r="B5" s="56"/>
      <c r="C5" s="4"/>
      <c r="D5" s="55" t="s">
        <v>42</v>
      </c>
      <c r="E5" s="109" t="s">
        <v>41</v>
      </c>
      <c r="F5" s="110"/>
      <c r="G5" s="111"/>
      <c r="H5" s="60" t="s">
        <v>40</v>
      </c>
      <c r="I5" s="117" t="s">
        <v>39</v>
      </c>
      <c r="J5" s="117"/>
      <c r="K5" s="118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51" customFormat="1" ht="12.75" customHeight="1" thickBot="1" x14ac:dyDescent="0.25">
      <c r="A6" s="1"/>
      <c r="B6" s="56"/>
      <c r="C6" s="4"/>
      <c r="D6" s="59"/>
      <c r="E6" s="109" t="s">
        <v>38</v>
      </c>
      <c r="F6" s="110"/>
      <c r="G6" s="111"/>
      <c r="H6" s="58" t="s">
        <v>37</v>
      </c>
      <c r="I6" s="119">
        <v>2</v>
      </c>
      <c r="J6" s="120"/>
      <c r="K6" s="121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51" customFormat="1" ht="12.75" customHeight="1" thickBot="1" x14ac:dyDescent="0.25">
      <c r="A7" s="3"/>
      <c r="B7" s="56"/>
      <c r="C7" s="4"/>
      <c r="D7" s="55" t="s">
        <v>36</v>
      </c>
      <c r="E7" s="122" t="s">
        <v>35</v>
      </c>
      <c r="F7" s="123"/>
      <c r="G7" s="124"/>
      <c r="H7" s="57" t="s">
        <v>34</v>
      </c>
      <c r="I7" s="119">
        <v>2</v>
      </c>
      <c r="J7" s="120"/>
      <c r="K7" s="121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51" customFormat="1" ht="12.75" customHeight="1" thickBot="1" x14ac:dyDescent="0.25">
      <c r="A8" s="3"/>
      <c r="B8" s="56"/>
      <c r="C8" s="4"/>
      <c r="D8" s="55" t="s">
        <v>33</v>
      </c>
      <c r="E8" s="109" t="s">
        <v>32</v>
      </c>
      <c r="F8" s="110"/>
      <c r="G8" s="111"/>
      <c r="H8" s="53"/>
      <c r="I8" s="3"/>
      <c r="J8" s="3"/>
      <c r="K8" s="52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3.5" thickBot="1" x14ac:dyDescent="0.25">
      <c r="A9" s="3"/>
      <c r="B9" s="47"/>
      <c r="C9" s="46"/>
      <c r="D9" s="50"/>
      <c r="E9" s="49"/>
      <c r="F9" s="49"/>
      <c r="G9" s="48"/>
      <c r="H9" s="47"/>
      <c r="I9" s="46"/>
      <c r="J9" s="46"/>
      <c r="K9" s="45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3.5" thickBot="1" x14ac:dyDescent="0.25">
      <c r="A10" s="3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s="2" customFormat="1" ht="24" x14ac:dyDescent="0.2">
      <c r="A11" s="3"/>
      <c r="B11" s="44" t="s">
        <v>31</v>
      </c>
      <c r="C11" s="43" t="s">
        <v>30</v>
      </c>
      <c r="D11" s="42" t="s">
        <v>29</v>
      </c>
      <c r="E11" s="42" t="s">
        <v>28</v>
      </c>
      <c r="F11" s="42" t="s">
        <v>27</v>
      </c>
      <c r="G11" s="42" t="s">
        <v>26</v>
      </c>
      <c r="H11" s="42" t="s">
        <v>25</v>
      </c>
      <c r="I11" s="42" t="s">
        <v>24</v>
      </c>
      <c r="J11" s="42" t="s">
        <v>23</v>
      </c>
      <c r="K11" s="42" t="s">
        <v>22</v>
      </c>
      <c r="L11" s="74" t="s">
        <v>21</v>
      </c>
      <c r="M11" s="80" t="s">
        <v>20</v>
      </c>
      <c r="N11" s="80" t="s">
        <v>19</v>
      </c>
      <c r="O11" s="80" t="s">
        <v>18</v>
      </c>
      <c r="P11" s="4"/>
      <c r="Q11" s="4"/>
      <c r="R11" s="4"/>
      <c r="S11" s="4"/>
      <c r="T11" s="4"/>
      <c r="U11" s="4"/>
    </row>
    <row r="12" spans="1:21" s="2" customFormat="1" ht="12" x14ac:dyDescent="0.2">
      <c r="A12" s="3"/>
      <c r="B12" s="34"/>
      <c r="C12" s="40"/>
      <c r="D12" s="38"/>
      <c r="E12" s="39"/>
      <c r="F12" s="38"/>
      <c r="G12" s="37"/>
      <c r="H12" s="36"/>
      <c r="I12" s="36"/>
      <c r="J12" s="36"/>
      <c r="K12" s="36"/>
      <c r="L12" s="75"/>
      <c r="M12" s="81"/>
      <c r="N12" s="81"/>
      <c r="O12" s="81"/>
      <c r="P12" s="4"/>
      <c r="Q12" s="4"/>
      <c r="R12" s="4"/>
      <c r="S12" s="4"/>
      <c r="T12" s="4"/>
      <c r="U12" s="4"/>
    </row>
    <row r="13" spans="1:21" s="2" customFormat="1" ht="12" x14ac:dyDescent="0.2">
      <c r="A13" s="3"/>
      <c r="B13" s="34"/>
      <c r="C13" s="33" t="s">
        <v>17</v>
      </c>
      <c r="D13" s="31"/>
      <c r="E13" s="32"/>
      <c r="F13" s="31"/>
      <c r="G13" s="30"/>
      <c r="H13" s="29"/>
      <c r="I13" s="29"/>
      <c r="J13" s="29"/>
      <c r="K13" s="29"/>
      <c r="L13" s="76"/>
      <c r="M13" s="82"/>
      <c r="N13" s="82"/>
      <c r="O13" s="82"/>
      <c r="P13" s="4"/>
      <c r="Q13" s="4"/>
      <c r="R13" s="4"/>
      <c r="S13" s="4"/>
      <c r="T13" s="4"/>
      <c r="U13" s="4"/>
    </row>
    <row r="14" spans="1:21" s="2" customFormat="1" ht="15" x14ac:dyDescent="0.2">
      <c r="A14" s="3"/>
      <c r="B14" s="27"/>
      <c r="C14" s="26"/>
      <c r="D14" s="23"/>
      <c r="E14" s="25"/>
      <c r="F14" s="23"/>
      <c r="G14" s="24"/>
      <c r="H14" s="23"/>
      <c r="I14" s="23"/>
      <c r="J14" s="23"/>
      <c r="K14" s="23"/>
      <c r="L14" s="77"/>
      <c r="M14" s="83"/>
      <c r="N14" s="83"/>
      <c r="O14" s="83"/>
      <c r="P14" s="4"/>
      <c r="Q14" s="4"/>
      <c r="R14" s="4"/>
      <c r="S14" s="4"/>
      <c r="T14" s="4"/>
      <c r="U14" s="4"/>
    </row>
    <row r="15" spans="1:21" s="2" customFormat="1" ht="12" x14ac:dyDescent="0.2">
      <c r="A15" s="3"/>
      <c r="B15" s="20" t="s">
        <v>45</v>
      </c>
      <c r="C15" s="19" t="s">
        <v>10</v>
      </c>
      <c r="D15" s="18" t="s">
        <v>29</v>
      </c>
      <c r="E15" s="21">
        <v>15</v>
      </c>
      <c r="F15" s="21">
        <v>15</v>
      </c>
      <c r="G15" s="21">
        <v>24</v>
      </c>
      <c r="H15" s="21">
        <v>24</v>
      </c>
      <c r="I15" s="21">
        <v>24</v>
      </c>
      <c r="J15" s="21">
        <v>15</v>
      </c>
      <c r="K15" s="21">
        <v>15</v>
      </c>
      <c r="L15" s="21">
        <v>24</v>
      </c>
      <c r="M15" s="84">
        <f>+SUM(E15:L15)</f>
        <v>156</v>
      </c>
      <c r="N15" s="84"/>
      <c r="O15" s="84"/>
      <c r="P15" s="4"/>
      <c r="Q15" s="4"/>
      <c r="R15" s="4"/>
      <c r="S15" s="4"/>
      <c r="T15" s="4"/>
      <c r="U15" s="4"/>
    </row>
    <row r="16" spans="1:21" s="2" customFormat="1" ht="12" x14ac:dyDescent="0.2">
      <c r="A16" s="3"/>
      <c r="B16" s="20" t="s">
        <v>45</v>
      </c>
      <c r="C16" s="19" t="s">
        <v>9</v>
      </c>
      <c r="D16" s="18" t="s">
        <v>29</v>
      </c>
      <c r="E16" s="21">
        <v>12</v>
      </c>
      <c r="F16" s="21">
        <v>12</v>
      </c>
      <c r="G16" s="21">
        <v>14</v>
      </c>
      <c r="H16" s="21">
        <v>14</v>
      </c>
      <c r="I16" s="21">
        <v>14</v>
      </c>
      <c r="J16" s="21">
        <v>12</v>
      </c>
      <c r="K16" s="21">
        <v>12</v>
      </c>
      <c r="L16" s="21">
        <v>14</v>
      </c>
      <c r="M16" s="84">
        <f t="shared" ref="M16:M47" si="0">+SUM(E16:L16)</f>
        <v>104</v>
      </c>
      <c r="N16" s="84"/>
      <c r="O16" s="84"/>
      <c r="P16" s="4"/>
      <c r="Q16" s="4"/>
      <c r="R16" s="4"/>
      <c r="S16" s="4"/>
      <c r="T16" s="4"/>
      <c r="U16" s="4"/>
    </row>
    <row r="17" spans="1:21" s="2" customFormat="1" ht="12" x14ac:dyDescent="0.2">
      <c r="A17" s="3"/>
      <c r="B17" s="20" t="s">
        <v>45</v>
      </c>
      <c r="C17" s="19" t="s">
        <v>7</v>
      </c>
      <c r="D17" s="18" t="s">
        <v>29</v>
      </c>
      <c r="E17" s="21">
        <v>5</v>
      </c>
      <c r="F17" s="21">
        <v>5</v>
      </c>
      <c r="G17" s="21">
        <v>4</v>
      </c>
      <c r="H17" s="21">
        <v>4</v>
      </c>
      <c r="I17" s="21">
        <v>4</v>
      </c>
      <c r="J17" s="21">
        <v>5</v>
      </c>
      <c r="K17" s="21">
        <v>5</v>
      </c>
      <c r="L17" s="21">
        <v>4</v>
      </c>
      <c r="M17" s="84">
        <f t="shared" si="0"/>
        <v>36</v>
      </c>
      <c r="N17" s="84"/>
      <c r="O17" s="84"/>
      <c r="P17" s="4"/>
      <c r="Q17" s="4"/>
      <c r="R17" s="4"/>
      <c r="S17" s="4"/>
      <c r="T17" s="4"/>
      <c r="U17" s="4"/>
    </row>
    <row r="18" spans="1:21" s="2" customFormat="1" ht="12" x14ac:dyDescent="0.2">
      <c r="A18" s="3"/>
      <c r="B18" s="20" t="s">
        <v>45</v>
      </c>
      <c r="C18" s="19" t="s">
        <v>1</v>
      </c>
      <c r="D18" s="18" t="s">
        <v>29</v>
      </c>
      <c r="E18" s="21"/>
      <c r="F18" s="21"/>
      <c r="G18" s="21">
        <v>6</v>
      </c>
      <c r="H18" s="21">
        <v>6</v>
      </c>
      <c r="I18" s="21">
        <v>6</v>
      </c>
      <c r="J18" s="21"/>
      <c r="K18" s="21"/>
      <c r="L18" s="21">
        <v>6</v>
      </c>
      <c r="M18" s="84">
        <f t="shared" si="0"/>
        <v>24</v>
      </c>
      <c r="N18" s="84"/>
      <c r="O18" s="84"/>
      <c r="P18" s="4"/>
      <c r="Q18" s="4"/>
      <c r="R18" s="4"/>
      <c r="S18" s="4"/>
      <c r="T18" s="4"/>
      <c r="U18" s="4"/>
    </row>
    <row r="19" spans="1:21" s="2" customFormat="1" ht="12" x14ac:dyDescent="0.2">
      <c r="A19" s="3"/>
      <c r="B19" s="20" t="s">
        <v>45</v>
      </c>
      <c r="C19" s="19" t="s">
        <v>2</v>
      </c>
      <c r="D19" s="18" t="s">
        <v>29</v>
      </c>
      <c r="E19" s="21"/>
      <c r="F19" s="21"/>
      <c r="G19" s="21">
        <v>2</v>
      </c>
      <c r="H19" s="21">
        <v>2</v>
      </c>
      <c r="I19" s="21">
        <v>2</v>
      </c>
      <c r="J19" s="21"/>
      <c r="K19" s="21"/>
      <c r="L19" s="21">
        <v>2</v>
      </c>
      <c r="M19" s="84">
        <f t="shared" si="0"/>
        <v>8</v>
      </c>
      <c r="N19" s="84"/>
      <c r="O19" s="84"/>
      <c r="P19" s="4"/>
      <c r="Q19" s="4"/>
      <c r="R19" s="4"/>
      <c r="S19" s="4"/>
      <c r="T19" s="4"/>
      <c r="U19" s="4"/>
    </row>
    <row r="20" spans="1:21" s="2" customFormat="1" ht="12" x14ac:dyDescent="0.2">
      <c r="A20" s="3"/>
      <c r="B20" s="20" t="s">
        <v>45</v>
      </c>
      <c r="C20" s="19" t="s">
        <v>5</v>
      </c>
      <c r="D20" s="18" t="s">
        <v>29</v>
      </c>
      <c r="E20" s="17"/>
      <c r="F20" s="17"/>
      <c r="G20" s="21">
        <v>10</v>
      </c>
      <c r="H20" s="21">
        <v>10</v>
      </c>
      <c r="I20" s="21">
        <v>10</v>
      </c>
      <c r="J20" s="17"/>
      <c r="K20" s="17"/>
      <c r="L20" s="21">
        <v>10</v>
      </c>
      <c r="M20" s="84">
        <f t="shared" si="0"/>
        <v>40</v>
      </c>
      <c r="N20" s="84"/>
      <c r="O20" s="84"/>
      <c r="P20" s="4"/>
      <c r="Q20" s="4"/>
      <c r="R20" s="4"/>
      <c r="S20" s="4"/>
      <c r="T20" s="4"/>
      <c r="U20" s="4"/>
    </row>
    <row r="21" spans="1:21" s="2" customFormat="1" ht="12" x14ac:dyDescent="0.2">
      <c r="A21" s="3"/>
      <c r="B21" s="20" t="s">
        <v>45</v>
      </c>
      <c r="C21" s="19" t="s">
        <v>0</v>
      </c>
      <c r="D21" s="18" t="s">
        <v>29</v>
      </c>
      <c r="E21" s="17">
        <v>50</v>
      </c>
      <c r="F21" s="17">
        <v>50</v>
      </c>
      <c r="G21" s="21">
        <v>86</v>
      </c>
      <c r="H21" s="21">
        <v>86</v>
      </c>
      <c r="I21" s="21">
        <v>86</v>
      </c>
      <c r="J21" s="17">
        <v>50</v>
      </c>
      <c r="K21" s="17">
        <v>50</v>
      </c>
      <c r="L21" s="21">
        <v>86</v>
      </c>
      <c r="M21" s="84">
        <f t="shared" si="0"/>
        <v>544</v>
      </c>
      <c r="N21" s="84"/>
      <c r="O21" s="84"/>
      <c r="P21" s="4"/>
      <c r="Q21" s="4"/>
      <c r="R21" s="4"/>
      <c r="S21" s="4"/>
      <c r="T21" s="4"/>
      <c r="U21" s="4"/>
    </row>
    <row r="22" spans="1:21" s="2" customFormat="1" ht="12" x14ac:dyDescent="0.2">
      <c r="A22" s="3"/>
      <c r="B22" s="20" t="s">
        <v>45</v>
      </c>
      <c r="C22" s="19" t="s">
        <v>116</v>
      </c>
      <c r="D22" s="18" t="s">
        <v>29</v>
      </c>
      <c r="E22" s="17">
        <v>10</v>
      </c>
      <c r="F22" s="17">
        <v>10</v>
      </c>
      <c r="G22" s="21">
        <v>12</v>
      </c>
      <c r="H22" s="21">
        <v>12</v>
      </c>
      <c r="I22" s="21">
        <v>12</v>
      </c>
      <c r="J22" s="17">
        <v>10</v>
      </c>
      <c r="K22" s="17">
        <v>10</v>
      </c>
      <c r="L22" s="21">
        <v>12</v>
      </c>
      <c r="M22" s="84">
        <f t="shared" si="0"/>
        <v>88</v>
      </c>
      <c r="N22" s="84"/>
      <c r="O22" s="84"/>
      <c r="P22" s="4"/>
      <c r="Q22" s="4"/>
      <c r="R22" s="4"/>
      <c r="S22" s="4"/>
      <c r="T22" s="4"/>
      <c r="U22" s="4"/>
    </row>
    <row r="23" spans="1:21" s="2" customFormat="1" ht="12" x14ac:dyDescent="0.2">
      <c r="A23" s="3"/>
      <c r="B23" s="20" t="s">
        <v>45</v>
      </c>
      <c r="C23" s="19" t="s">
        <v>4</v>
      </c>
      <c r="D23" s="18" t="s">
        <v>29</v>
      </c>
      <c r="E23" s="21"/>
      <c r="F23" s="21"/>
      <c r="G23" s="21">
        <v>2</v>
      </c>
      <c r="H23" s="21">
        <v>2</v>
      </c>
      <c r="I23" s="21">
        <v>2</v>
      </c>
      <c r="J23" s="21"/>
      <c r="K23" s="21"/>
      <c r="L23" s="21">
        <v>2</v>
      </c>
      <c r="M23" s="84">
        <f t="shared" si="0"/>
        <v>8</v>
      </c>
      <c r="N23" s="84"/>
      <c r="O23" s="84"/>
      <c r="P23" s="4"/>
      <c r="Q23" s="4"/>
      <c r="R23" s="4"/>
      <c r="S23" s="4"/>
      <c r="T23" s="4"/>
      <c r="U23" s="4"/>
    </row>
    <row r="24" spans="1:21" s="2" customFormat="1" ht="12" x14ac:dyDescent="0.2">
      <c r="A24" s="3"/>
      <c r="B24" s="20" t="s">
        <v>45</v>
      </c>
      <c r="C24" s="19" t="s">
        <v>12</v>
      </c>
      <c r="D24" s="18" t="s">
        <v>29</v>
      </c>
      <c r="E24" s="21"/>
      <c r="F24" s="21"/>
      <c r="G24" s="21">
        <v>12</v>
      </c>
      <c r="H24" s="21">
        <v>12</v>
      </c>
      <c r="I24" s="21">
        <v>12</v>
      </c>
      <c r="J24" s="21"/>
      <c r="K24" s="21"/>
      <c r="L24" s="21">
        <v>12</v>
      </c>
      <c r="M24" s="84">
        <f t="shared" si="0"/>
        <v>48</v>
      </c>
      <c r="N24" s="84"/>
      <c r="O24" s="84"/>
      <c r="P24" s="4"/>
      <c r="Q24" s="4"/>
      <c r="R24" s="4"/>
      <c r="S24" s="4"/>
      <c r="T24" s="4"/>
      <c r="U24" s="4"/>
    </row>
    <row r="25" spans="1:21" s="2" customFormat="1" ht="12" x14ac:dyDescent="0.2">
      <c r="A25" s="3"/>
      <c r="B25" s="20"/>
      <c r="C25" s="19" t="s">
        <v>107</v>
      </c>
      <c r="D25" s="18" t="s">
        <v>29</v>
      </c>
      <c r="E25" s="21">
        <v>4</v>
      </c>
      <c r="F25" s="21">
        <v>5</v>
      </c>
      <c r="G25" s="21">
        <v>8</v>
      </c>
      <c r="H25" s="21">
        <v>8</v>
      </c>
      <c r="I25" s="21">
        <v>8</v>
      </c>
      <c r="J25" s="21">
        <v>5</v>
      </c>
      <c r="K25" s="21">
        <v>4</v>
      </c>
      <c r="L25" s="21">
        <v>8</v>
      </c>
      <c r="M25" s="84">
        <f t="shared" si="0"/>
        <v>50</v>
      </c>
      <c r="N25" s="84"/>
      <c r="O25" s="84"/>
      <c r="P25" s="4"/>
      <c r="Q25" s="4"/>
      <c r="R25" s="4"/>
      <c r="S25" s="4"/>
      <c r="T25" s="4"/>
      <c r="U25" s="4"/>
    </row>
    <row r="26" spans="1:21" s="2" customFormat="1" ht="12" x14ac:dyDescent="0.2">
      <c r="A26" s="3"/>
      <c r="B26" s="20" t="s">
        <v>45</v>
      </c>
      <c r="C26" s="19" t="s">
        <v>13</v>
      </c>
      <c r="D26" s="18" t="s">
        <v>29</v>
      </c>
      <c r="E26" s="21">
        <v>23</v>
      </c>
      <c r="F26" s="21">
        <v>23</v>
      </c>
      <c r="G26" s="21">
        <v>14</v>
      </c>
      <c r="H26" s="21">
        <v>14</v>
      </c>
      <c r="I26" s="21">
        <v>14</v>
      </c>
      <c r="J26" s="21">
        <v>23</v>
      </c>
      <c r="K26" s="21">
        <v>23</v>
      </c>
      <c r="L26" s="21">
        <v>14</v>
      </c>
      <c r="M26" s="84">
        <f t="shared" si="0"/>
        <v>148</v>
      </c>
      <c r="N26" s="84"/>
      <c r="O26" s="84"/>
      <c r="P26" s="4"/>
      <c r="Q26" s="4"/>
      <c r="R26" s="4"/>
      <c r="S26" s="4"/>
      <c r="T26" s="4"/>
      <c r="U26" s="4"/>
    </row>
    <row r="27" spans="1:21" s="2" customFormat="1" ht="12" x14ac:dyDescent="0.2">
      <c r="A27" s="3"/>
      <c r="B27" s="20" t="s">
        <v>45</v>
      </c>
      <c r="C27" s="19" t="s">
        <v>15</v>
      </c>
      <c r="D27" s="18" t="s">
        <v>29</v>
      </c>
      <c r="E27" s="21">
        <v>20</v>
      </c>
      <c r="F27" s="21">
        <v>20</v>
      </c>
      <c r="G27" s="21">
        <v>22</v>
      </c>
      <c r="H27" s="21">
        <v>22</v>
      </c>
      <c r="I27" s="21">
        <v>22</v>
      </c>
      <c r="J27" s="21">
        <v>20</v>
      </c>
      <c r="K27" s="21">
        <v>20</v>
      </c>
      <c r="L27" s="21">
        <v>22</v>
      </c>
      <c r="M27" s="84">
        <f t="shared" si="0"/>
        <v>168</v>
      </c>
      <c r="N27" s="84"/>
      <c r="O27" s="84"/>
      <c r="P27" s="4"/>
      <c r="Q27" s="4"/>
      <c r="R27" s="4"/>
      <c r="S27" s="4"/>
      <c r="T27" s="4"/>
      <c r="U27" s="4"/>
    </row>
    <row r="28" spans="1:21" s="2" customFormat="1" ht="12" x14ac:dyDescent="0.2">
      <c r="A28" s="3"/>
      <c r="B28" s="20" t="s">
        <v>45</v>
      </c>
      <c r="C28" s="19" t="s">
        <v>14</v>
      </c>
      <c r="D28" s="18" t="s">
        <v>29</v>
      </c>
      <c r="E28" s="21">
        <v>8</v>
      </c>
      <c r="F28" s="21">
        <v>8</v>
      </c>
      <c r="G28" s="21">
        <v>11</v>
      </c>
      <c r="H28" s="21">
        <v>11</v>
      </c>
      <c r="I28" s="21">
        <v>11</v>
      </c>
      <c r="J28" s="21">
        <v>8</v>
      </c>
      <c r="K28" s="21">
        <v>8</v>
      </c>
      <c r="L28" s="21">
        <v>11</v>
      </c>
      <c r="M28" s="84">
        <f t="shared" si="0"/>
        <v>76</v>
      </c>
      <c r="N28" s="84"/>
      <c r="O28" s="84"/>
      <c r="P28" s="4"/>
      <c r="Q28" s="4"/>
      <c r="R28" s="4"/>
      <c r="S28" s="4"/>
      <c r="T28" s="4"/>
      <c r="U28" s="4"/>
    </row>
    <row r="29" spans="1:21" s="2" customFormat="1" ht="12" x14ac:dyDescent="0.2">
      <c r="A29" s="3"/>
      <c r="B29" s="20" t="s">
        <v>45</v>
      </c>
      <c r="C29" s="19" t="s">
        <v>118</v>
      </c>
      <c r="D29" s="18" t="s">
        <v>29</v>
      </c>
      <c r="E29" s="17">
        <v>4</v>
      </c>
      <c r="F29" s="17">
        <v>4</v>
      </c>
      <c r="G29" s="21"/>
      <c r="H29" s="21"/>
      <c r="I29" s="21"/>
      <c r="J29" s="17">
        <v>4</v>
      </c>
      <c r="K29" s="17">
        <v>4</v>
      </c>
      <c r="L29" s="21"/>
      <c r="M29" s="84">
        <f t="shared" si="0"/>
        <v>16</v>
      </c>
      <c r="N29" s="84"/>
      <c r="O29" s="84"/>
      <c r="P29" s="4"/>
      <c r="Q29" s="4"/>
      <c r="R29" s="4"/>
      <c r="S29" s="4"/>
      <c r="T29" s="4"/>
      <c r="U29" s="4"/>
    </row>
    <row r="30" spans="1:21" s="2" customFormat="1" ht="12" x14ac:dyDescent="0.2">
      <c r="A30" s="3"/>
      <c r="B30" s="20" t="s">
        <v>45</v>
      </c>
      <c r="C30" s="19" t="s">
        <v>3</v>
      </c>
      <c r="D30" s="18" t="s">
        <v>29</v>
      </c>
      <c r="E30" s="17"/>
      <c r="F30" s="17"/>
      <c r="G30" s="21">
        <v>8</v>
      </c>
      <c r="H30" s="21">
        <v>8</v>
      </c>
      <c r="I30" s="21">
        <v>8</v>
      </c>
      <c r="J30" s="17"/>
      <c r="K30" s="17"/>
      <c r="L30" s="21">
        <v>8</v>
      </c>
      <c r="M30" s="84">
        <f t="shared" si="0"/>
        <v>32</v>
      </c>
      <c r="N30" s="84"/>
      <c r="O30" s="84"/>
      <c r="P30" s="4"/>
      <c r="Q30" s="4"/>
      <c r="R30" s="4"/>
      <c r="S30" s="4"/>
      <c r="T30" s="4"/>
      <c r="U30" s="4"/>
    </row>
    <row r="31" spans="1:21" s="2" customFormat="1" ht="12" x14ac:dyDescent="0.2">
      <c r="A31" s="3"/>
      <c r="B31" s="20" t="s">
        <v>45</v>
      </c>
      <c r="C31" s="106" t="s">
        <v>11</v>
      </c>
      <c r="D31" s="18" t="s">
        <v>29</v>
      </c>
      <c r="E31" s="21">
        <v>4</v>
      </c>
      <c r="F31" s="21">
        <v>4</v>
      </c>
      <c r="G31" s="21">
        <v>10</v>
      </c>
      <c r="H31" s="21">
        <v>10</v>
      </c>
      <c r="I31" s="21">
        <v>10</v>
      </c>
      <c r="J31" s="21">
        <v>4</v>
      </c>
      <c r="K31" s="21">
        <v>4</v>
      </c>
      <c r="L31" s="21">
        <v>10</v>
      </c>
      <c r="M31" s="84">
        <f t="shared" si="0"/>
        <v>56</v>
      </c>
      <c r="N31" s="84"/>
      <c r="O31" s="84"/>
      <c r="P31" s="4"/>
      <c r="Q31" s="4"/>
      <c r="R31" s="4"/>
      <c r="S31" s="4"/>
      <c r="T31" s="4"/>
      <c r="U31" s="4"/>
    </row>
    <row r="32" spans="1:21" s="2" customFormat="1" ht="12" x14ac:dyDescent="0.2">
      <c r="A32" s="3"/>
      <c r="B32" s="20" t="s">
        <v>45</v>
      </c>
      <c r="C32" s="106" t="s">
        <v>8</v>
      </c>
      <c r="D32" s="18" t="s">
        <v>29</v>
      </c>
      <c r="E32" s="21">
        <v>8</v>
      </c>
      <c r="F32" s="21">
        <v>8</v>
      </c>
      <c r="G32" s="21">
        <v>6</v>
      </c>
      <c r="H32" s="21">
        <v>6</v>
      </c>
      <c r="I32" s="21">
        <v>6</v>
      </c>
      <c r="J32" s="21">
        <v>8</v>
      </c>
      <c r="K32" s="21">
        <v>8</v>
      </c>
      <c r="L32" s="21">
        <v>6</v>
      </c>
      <c r="M32" s="84">
        <f t="shared" si="0"/>
        <v>56</v>
      </c>
      <c r="N32" s="84"/>
      <c r="O32" s="84"/>
      <c r="P32" s="4"/>
      <c r="Q32" s="4"/>
      <c r="R32" s="4"/>
      <c r="S32" s="4"/>
      <c r="T32" s="4"/>
      <c r="U32" s="4"/>
    </row>
    <row r="33" spans="1:21" s="2" customFormat="1" ht="12" x14ac:dyDescent="0.2">
      <c r="A33" s="3"/>
      <c r="B33" s="20" t="s">
        <v>45</v>
      </c>
      <c r="C33" s="106" t="s">
        <v>108</v>
      </c>
      <c r="D33" s="18" t="s">
        <v>29</v>
      </c>
      <c r="E33" s="21"/>
      <c r="F33" s="21"/>
      <c r="G33" s="21">
        <v>6</v>
      </c>
      <c r="H33" s="21">
        <v>6</v>
      </c>
      <c r="I33" s="21">
        <v>6</v>
      </c>
      <c r="J33" s="21"/>
      <c r="K33" s="21"/>
      <c r="L33" s="21">
        <v>6</v>
      </c>
      <c r="M33" s="84">
        <f t="shared" si="0"/>
        <v>24</v>
      </c>
      <c r="N33" s="84"/>
      <c r="O33" s="84"/>
      <c r="P33" s="4"/>
      <c r="Q33" s="4"/>
      <c r="R33" s="4"/>
      <c r="S33" s="4"/>
      <c r="T33" s="4"/>
      <c r="U33" s="4"/>
    </row>
    <row r="34" spans="1:21" s="2" customFormat="1" ht="12" x14ac:dyDescent="0.2">
      <c r="A34" s="3"/>
      <c r="B34" s="20" t="s">
        <v>45</v>
      </c>
      <c r="C34" s="19" t="s">
        <v>113</v>
      </c>
      <c r="D34" s="18" t="s">
        <v>6</v>
      </c>
      <c r="E34" s="21">
        <v>30</v>
      </c>
      <c r="F34" s="21">
        <v>36</v>
      </c>
      <c r="G34" s="21">
        <v>54</v>
      </c>
      <c r="H34" s="21">
        <v>54</v>
      </c>
      <c r="I34" s="21">
        <v>54</v>
      </c>
      <c r="J34" s="21">
        <v>36</v>
      </c>
      <c r="K34" s="21">
        <v>30</v>
      </c>
      <c r="L34" s="21">
        <v>45</v>
      </c>
      <c r="M34" s="84">
        <f t="shared" si="0"/>
        <v>339</v>
      </c>
      <c r="N34" s="84"/>
      <c r="O34" s="84"/>
      <c r="P34" s="4"/>
      <c r="Q34" s="4"/>
      <c r="R34" s="4"/>
      <c r="S34" s="4"/>
      <c r="T34" s="4"/>
      <c r="U34" s="4"/>
    </row>
    <row r="35" spans="1:21" s="2" customFormat="1" ht="12" x14ac:dyDescent="0.2">
      <c r="A35" s="3"/>
      <c r="B35" s="20" t="s">
        <v>45</v>
      </c>
      <c r="C35" s="19" t="s">
        <v>114</v>
      </c>
      <c r="D35" s="18" t="s">
        <v>6</v>
      </c>
      <c r="E35" s="21">
        <v>24</v>
      </c>
      <c r="F35" s="21">
        <v>33</v>
      </c>
      <c r="G35" s="21">
        <v>6</v>
      </c>
      <c r="H35" s="21">
        <v>6</v>
      </c>
      <c r="I35" s="21">
        <v>6</v>
      </c>
      <c r="J35" s="21">
        <v>33</v>
      </c>
      <c r="K35" s="21">
        <v>24</v>
      </c>
      <c r="L35" s="21">
        <v>6</v>
      </c>
      <c r="M35" s="84">
        <f t="shared" si="0"/>
        <v>138</v>
      </c>
      <c r="N35" s="84"/>
      <c r="O35" s="84"/>
      <c r="P35" s="4"/>
      <c r="Q35" s="4"/>
      <c r="R35" s="4"/>
      <c r="S35" s="4"/>
      <c r="T35" s="4"/>
      <c r="U35" s="4"/>
    </row>
    <row r="36" spans="1:21" s="2" customFormat="1" ht="12" x14ac:dyDescent="0.2">
      <c r="A36" s="3"/>
      <c r="B36" s="20" t="s">
        <v>45</v>
      </c>
      <c r="C36" s="19" t="s">
        <v>115</v>
      </c>
      <c r="D36" s="18" t="s">
        <v>6</v>
      </c>
      <c r="E36" s="21"/>
      <c r="F36" s="21"/>
      <c r="G36" s="21">
        <v>36</v>
      </c>
      <c r="H36" s="21">
        <v>36</v>
      </c>
      <c r="I36" s="21">
        <v>36</v>
      </c>
      <c r="J36" s="21"/>
      <c r="K36" s="21"/>
      <c r="L36" s="21">
        <v>30</v>
      </c>
      <c r="M36" s="84">
        <f t="shared" si="0"/>
        <v>138</v>
      </c>
      <c r="N36" s="84"/>
      <c r="O36" s="84"/>
      <c r="P36" s="4"/>
      <c r="Q36" s="4"/>
      <c r="R36" s="4"/>
      <c r="S36" s="4"/>
      <c r="T36" s="4"/>
      <c r="U36" s="4"/>
    </row>
    <row r="37" spans="1:21" s="2" customFormat="1" ht="12" x14ac:dyDescent="0.2">
      <c r="A37" s="3"/>
      <c r="B37" s="108" t="s">
        <v>47</v>
      </c>
      <c r="C37" s="19" t="s">
        <v>109</v>
      </c>
      <c r="D37" s="18" t="s">
        <v>29</v>
      </c>
      <c r="E37" s="21">
        <v>13</v>
      </c>
      <c r="F37" s="21">
        <v>13</v>
      </c>
      <c r="G37" s="21">
        <v>8</v>
      </c>
      <c r="H37" s="21">
        <v>8</v>
      </c>
      <c r="I37" s="21">
        <v>8</v>
      </c>
      <c r="J37" s="21">
        <v>13</v>
      </c>
      <c r="K37" s="21">
        <v>13</v>
      </c>
      <c r="L37" s="21">
        <v>8</v>
      </c>
      <c r="M37" s="84">
        <f t="shared" si="0"/>
        <v>84</v>
      </c>
      <c r="N37" s="84"/>
      <c r="O37" s="84"/>
      <c r="P37" s="4"/>
      <c r="Q37" s="4"/>
      <c r="R37" s="4"/>
      <c r="S37" s="4"/>
      <c r="T37" s="4"/>
      <c r="U37" s="4"/>
    </row>
    <row r="38" spans="1:21" s="2" customFormat="1" ht="12" x14ac:dyDescent="0.2">
      <c r="A38" s="3"/>
      <c r="B38" s="108" t="s">
        <v>47</v>
      </c>
      <c r="C38" s="106" t="s">
        <v>110</v>
      </c>
      <c r="D38" s="18" t="s">
        <v>29</v>
      </c>
      <c r="E38" s="21">
        <v>7</v>
      </c>
      <c r="F38" s="21">
        <v>7</v>
      </c>
      <c r="G38" s="21">
        <v>8</v>
      </c>
      <c r="H38" s="21">
        <v>8</v>
      </c>
      <c r="I38" s="21">
        <v>8</v>
      </c>
      <c r="J38" s="21">
        <v>7</v>
      </c>
      <c r="K38" s="21">
        <v>7</v>
      </c>
      <c r="L38" s="21">
        <v>8</v>
      </c>
      <c r="M38" s="84">
        <f t="shared" si="0"/>
        <v>60</v>
      </c>
      <c r="N38" s="84"/>
      <c r="O38" s="84"/>
      <c r="P38" s="4"/>
      <c r="Q38" s="4"/>
      <c r="R38" s="4"/>
      <c r="S38" s="4"/>
      <c r="T38" s="4"/>
      <c r="U38" s="4"/>
    </row>
    <row r="39" spans="1:21" s="2" customFormat="1" ht="12" x14ac:dyDescent="0.2">
      <c r="A39" s="3"/>
      <c r="B39" s="108" t="s">
        <v>47</v>
      </c>
      <c r="C39" s="106" t="s">
        <v>111</v>
      </c>
      <c r="D39" s="18" t="s">
        <v>29</v>
      </c>
      <c r="E39" s="21">
        <v>7</v>
      </c>
      <c r="F39" s="21">
        <v>7</v>
      </c>
      <c r="G39" s="21">
        <v>8</v>
      </c>
      <c r="H39" s="21">
        <v>8</v>
      </c>
      <c r="I39" s="21">
        <v>8</v>
      </c>
      <c r="J39" s="21">
        <v>7</v>
      </c>
      <c r="K39" s="21">
        <v>7</v>
      </c>
      <c r="L39" s="21">
        <v>8</v>
      </c>
      <c r="M39" s="84">
        <f t="shared" si="0"/>
        <v>60</v>
      </c>
      <c r="N39" s="84"/>
      <c r="O39" s="84"/>
      <c r="P39" s="4"/>
      <c r="Q39" s="4"/>
      <c r="R39" s="4"/>
      <c r="S39" s="4"/>
      <c r="T39" s="4"/>
      <c r="U39" s="4"/>
    </row>
    <row r="40" spans="1:21" s="2" customFormat="1" ht="12" x14ac:dyDescent="0.2">
      <c r="A40" s="3"/>
      <c r="B40" s="107" t="s">
        <v>16</v>
      </c>
      <c r="C40" s="106" t="s">
        <v>10</v>
      </c>
      <c r="D40" s="18" t="s">
        <v>29</v>
      </c>
      <c r="E40" s="21">
        <v>13</v>
      </c>
      <c r="F40" s="21">
        <v>13</v>
      </c>
      <c r="G40" s="21">
        <v>14</v>
      </c>
      <c r="H40" s="21">
        <v>14</v>
      </c>
      <c r="I40" s="21">
        <v>14</v>
      </c>
      <c r="J40" s="21">
        <v>13</v>
      </c>
      <c r="K40" s="21">
        <v>13</v>
      </c>
      <c r="L40" s="21">
        <v>14</v>
      </c>
      <c r="M40" s="84">
        <f t="shared" si="0"/>
        <v>108</v>
      </c>
      <c r="N40" s="84"/>
      <c r="O40" s="84"/>
      <c r="P40" s="4"/>
      <c r="Q40" s="4"/>
      <c r="R40" s="4"/>
      <c r="S40" s="4"/>
      <c r="T40" s="4"/>
      <c r="U40" s="4"/>
    </row>
    <row r="41" spans="1:21" s="2" customFormat="1" ht="12" x14ac:dyDescent="0.2">
      <c r="A41" s="3"/>
      <c r="B41" s="107" t="s">
        <v>16</v>
      </c>
      <c r="C41" s="106" t="s">
        <v>0</v>
      </c>
      <c r="D41" s="18" t="s">
        <v>29</v>
      </c>
      <c r="E41" s="21">
        <v>25</v>
      </c>
      <c r="F41" s="21">
        <v>25</v>
      </c>
      <c r="G41" s="21">
        <v>56</v>
      </c>
      <c r="H41" s="21">
        <v>56</v>
      </c>
      <c r="I41" s="21">
        <v>56</v>
      </c>
      <c r="J41" s="21">
        <v>25</v>
      </c>
      <c r="K41" s="21">
        <v>25</v>
      </c>
      <c r="L41" s="21">
        <v>56</v>
      </c>
      <c r="M41" s="84">
        <f t="shared" si="0"/>
        <v>324</v>
      </c>
      <c r="N41" s="84"/>
      <c r="O41" s="84"/>
      <c r="P41" s="4"/>
      <c r="Q41" s="4"/>
      <c r="R41" s="4"/>
      <c r="S41" s="4"/>
      <c r="T41" s="4"/>
      <c r="U41" s="4"/>
    </row>
    <row r="42" spans="1:21" s="2" customFormat="1" ht="12" x14ac:dyDescent="0.2">
      <c r="A42" s="3"/>
      <c r="B42" s="107" t="s">
        <v>16</v>
      </c>
      <c r="C42" s="106" t="s">
        <v>12</v>
      </c>
      <c r="D42" s="18" t="s">
        <v>29</v>
      </c>
      <c r="E42" s="21"/>
      <c r="F42" s="21"/>
      <c r="G42" s="21">
        <v>10</v>
      </c>
      <c r="H42" s="21">
        <v>10</v>
      </c>
      <c r="I42" s="21">
        <v>10</v>
      </c>
      <c r="J42" s="21"/>
      <c r="K42" s="21"/>
      <c r="L42" s="21">
        <v>10</v>
      </c>
      <c r="M42" s="84">
        <f t="shared" si="0"/>
        <v>40</v>
      </c>
      <c r="N42" s="84"/>
      <c r="O42" s="84"/>
      <c r="P42" s="4"/>
      <c r="Q42" s="4"/>
      <c r="R42" s="4"/>
      <c r="S42" s="4"/>
      <c r="T42" s="4"/>
      <c r="U42" s="4"/>
    </row>
    <row r="43" spans="1:21" s="2" customFormat="1" ht="12" x14ac:dyDescent="0.2">
      <c r="A43" s="3"/>
      <c r="B43" s="107" t="s">
        <v>16</v>
      </c>
      <c r="C43" s="106" t="s">
        <v>15</v>
      </c>
      <c r="D43" s="18" t="s">
        <v>29</v>
      </c>
      <c r="E43" s="21">
        <v>8</v>
      </c>
      <c r="F43" s="21">
        <v>8</v>
      </c>
      <c r="G43" s="21">
        <v>14</v>
      </c>
      <c r="H43" s="21">
        <v>14</v>
      </c>
      <c r="I43" s="21">
        <v>14</v>
      </c>
      <c r="J43" s="21">
        <v>8</v>
      </c>
      <c r="K43" s="21">
        <v>8</v>
      </c>
      <c r="L43" s="21">
        <v>14</v>
      </c>
      <c r="M43" s="84">
        <f t="shared" si="0"/>
        <v>88</v>
      </c>
      <c r="N43" s="84"/>
      <c r="O43" s="84"/>
      <c r="P43" s="4"/>
      <c r="Q43" s="4"/>
      <c r="R43" s="4"/>
      <c r="S43" s="4"/>
      <c r="T43" s="4"/>
      <c r="U43" s="4"/>
    </row>
    <row r="44" spans="1:21" s="2" customFormat="1" ht="12" x14ac:dyDescent="0.2">
      <c r="A44" s="3"/>
      <c r="B44" s="107" t="s">
        <v>16</v>
      </c>
      <c r="C44" s="106" t="s">
        <v>14</v>
      </c>
      <c r="D44" s="18" t="s">
        <v>29</v>
      </c>
      <c r="E44" s="21">
        <v>13</v>
      </c>
      <c r="F44" s="21">
        <v>13</v>
      </c>
      <c r="G44" s="21">
        <v>12</v>
      </c>
      <c r="H44" s="21">
        <v>12</v>
      </c>
      <c r="I44" s="21">
        <v>12</v>
      </c>
      <c r="J44" s="21">
        <v>13</v>
      </c>
      <c r="K44" s="21">
        <v>13</v>
      </c>
      <c r="L44" s="21">
        <v>12</v>
      </c>
      <c r="M44" s="84">
        <f t="shared" si="0"/>
        <v>100</v>
      </c>
      <c r="N44" s="84"/>
      <c r="O44" s="84"/>
      <c r="P44" s="4"/>
      <c r="Q44" s="4"/>
      <c r="R44" s="4"/>
      <c r="S44" s="4"/>
      <c r="T44" s="4"/>
      <c r="U44" s="4"/>
    </row>
    <row r="45" spans="1:21" s="2" customFormat="1" ht="12" x14ac:dyDescent="0.2">
      <c r="A45" s="3"/>
      <c r="B45" s="107" t="s">
        <v>16</v>
      </c>
      <c r="C45" s="106" t="s">
        <v>117</v>
      </c>
      <c r="D45" s="18" t="s">
        <v>29</v>
      </c>
      <c r="E45" s="21"/>
      <c r="F45" s="21"/>
      <c r="G45" s="21">
        <v>8</v>
      </c>
      <c r="H45" s="21">
        <v>8</v>
      </c>
      <c r="I45" s="21">
        <v>8</v>
      </c>
      <c r="J45" s="21"/>
      <c r="K45" s="21"/>
      <c r="L45" s="21">
        <v>8</v>
      </c>
      <c r="M45" s="84">
        <f t="shared" si="0"/>
        <v>32</v>
      </c>
      <c r="N45" s="84"/>
      <c r="O45" s="84"/>
      <c r="P45" s="4"/>
      <c r="Q45" s="4"/>
      <c r="R45" s="4"/>
      <c r="S45" s="4"/>
      <c r="T45" s="4"/>
      <c r="U45" s="4"/>
    </row>
    <row r="46" spans="1:21" s="2" customFormat="1" ht="12" x14ac:dyDescent="0.2">
      <c r="A46" s="3"/>
      <c r="B46" s="107" t="s">
        <v>16</v>
      </c>
      <c r="C46" s="106" t="s">
        <v>11</v>
      </c>
      <c r="D46" s="18" t="s">
        <v>29</v>
      </c>
      <c r="E46" s="21">
        <v>6</v>
      </c>
      <c r="F46" s="21">
        <v>6</v>
      </c>
      <c r="G46" s="21">
        <v>6</v>
      </c>
      <c r="H46" s="21">
        <v>10</v>
      </c>
      <c r="I46" s="21">
        <v>10</v>
      </c>
      <c r="J46" s="21">
        <v>6</v>
      </c>
      <c r="K46" s="21">
        <v>6</v>
      </c>
      <c r="L46" s="21">
        <v>10</v>
      </c>
      <c r="M46" s="84">
        <f t="shared" si="0"/>
        <v>60</v>
      </c>
      <c r="N46" s="84"/>
      <c r="O46" s="84"/>
      <c r="P46" s="4"/>
      <c r="Q46" s="4"/>
      <c r="R46" s="4"/>
      <c r="S46" s="4"/>
      <c r="T46" s="4"/>
      <c r="U46" s="4"/>
    </row>
    <row r="47" spans="1:21" s="2" customFormat="1" ht="12" x14ac:dyDescent="0.2">
      <c r="A47" s="3"/>
      <c r="B47" s="107" t="s">
        <v>16</v>
      </c>
      <c r="C47" s="106" t="s">
        <v>112</v>
      </c>
      <c r="D47" s="18" t="s">
        <v>6</v>
      </c>
      <c r="E47" s="21">
        <v>36</v>
      </c>
      <c r="F47" s="21">
        <v>42</v>
      </c>
      <c r="G47" s="21">
        <f>42+18</f>
        <v>60</v>
      </c>
      <c r="H47" s="21">
        <f t="shared" ref="H47:I47" si="1">42+18</f>
        <v>60</v>
      </c>
      <c r="I47" s="21">
        <f t="shared" si="1"/>
        <v>60</v>
      </c>
      <c r="J47" s="21">
        <v>42</v>
      </c>
      <c r="K47" s="21">
        <v>36</v>
      </c>
      <c r="L47" s="21">
        <v>42</v>
      </c>
      <c r="M47" s="84">
        <f t="shared" si="0"/>
        <v>378</v>
      </c>
      <c r="N47" s="84"/>
      <c r="O47" s="84"/>
      <c r="P47" s="4"/>
      <c r="Q47" s="4"/>
      <c r="R47" s="4"/>
      <c r="S47" s="4"/>
      <c r="T47" s="4"/>
      <c r="U47" s="4"/>
    </row>
    <row r="48" spans="1:21" s="2" customFormat="1" ht="12" x14ac:dyDescent="0.2">
      <c r="A48" s="3"/>
      <c r="B48" s="20"/>
      <c r="C48" s="19"/>
      <c r="D48" s="18"/>
      <c r="E48" s="17"/>
      <c r="F48" s="21"/>
      <c r="G48" s="17"/>
      <c r="H48" s="21"/>
      <c r="I48" s="21"/>
      <c r="J48" s="21"/>
      <c r="K48" s="21"/>
      <c r="L48" s="78"/>
      <c r="M48" s="84"/>
      <c r="N48" s="84"/>
      <c r="O48" s="84"/>
      <c r="P48" s="4"/>
      <c r="Q48" s="4"/>
      <c r="R48" s="4"/>
      <c r="S48" s="4"/>
      <c r="T48" s="4"/>
      <c r="U48" s="4"/>
    </row>
    <row r="49" spans="1:21" s="2" customFormat="1" ht="12" x14ac:dyDescent="0.2">
      <c r="A49" s="3"/>
      <c r="B49" s="20"/>
      <c r="C49" s="19"/>
      <c r="D49" s="18"/>
      <c r="E49" s="17"/>
      <c r="F49" s="21"/>
      <c r="G49" s="17"/>
      <c r="H49" s="21"/>
      <c r="I49" s="21"/>
      <c r="J49" s="21"/>
      <c r="K49" s="21"/>
      <c r="L49" s="78"/>
      <c r="M49" s="84"/>
      <c r="N49" s="84"/>
      <c r="O49" s="84"/>
      <c r="P49" s="4"/>
      <c r="Q49" s="4"/>
      <c r="R49" s="4"/>
      <c r="S49" s="4"/>
      <c r="T49" s="4"/>
      <c r="U49" s="4"/>
    </row>
    <row r="50" spans="1:21" s="2" customFormat="1" ht="12" x14ac:dyDescent="0.2">
      <c r="A50" s="3"/>
      <c r="B50" s="20"/>
      <c r="C50" s="19"/>
      <c r="D50" s="18"/>
      <c r="E50" s="17"/>
      <c r="F50" s="21"/>
      <c r="G50" s="17"/>
      <c r="H50" s="21"/>
      <c r="I50" s="21"/>
      <c r="J50" s="21"/>
      <c r="K50" s="21"/>
      <c r="L50" s="78"/>
      <c r="M50" s="84"/>
      <c r="N50" s="84"/>
      <c r="O50" s="84"/>
      <c r="P50" s="4"/>
      <c r="Q50" s="4"/>
      <c r="R50" s="4"/>
      <c r="S50" s="4"/>
      <c r="T50" s="4"/>
      <c r="U50" s="4"/>
    </row>
    <row r="51" spans="1:21" s="2" customFormat="1" ht="12" x14ac:dyDescent="0.2">
      <c r="A51" s="3"/>
      <c r="B51" s="20"/>
      <c r="C51" s="19"/>
      <c r="D51" s="18"/>
      <c r="E51" s="17"/>
      <c r="F51" s="21"/>
      <c r="G51" s="17"/>
      <c r="H51" s="21"/>
      <c r="I51" s="21"/>
      <c r="J51" s="21"/>
      <c r="K51" s="21"/>
      <c r="L51" s="78"/>
      <c r="M51" s="84"/>
      <c r="N51" s="84"/>
      <c r="O51" s="84"/>
      <c r="P51" s="4"/>
      <c r="Q51" s="4"/>
      <c r="R51" s="4"/>
      <c r="S51" s="4"/>
      <c r="T51" s="4"/>
      <c r="U51" s="4"/>
    </row>
    <row r="52" spans="1:21" s="2" customFormat="1" ht="12" x14ac:dyDescent="0.2">
      <c r="A52" s="3"/>
      <c r="B52" s="20"/>
      <c r="C52" s="19"/>
      <c r="D52" s="18"/>
      <c r="E52" s="17"/>
      <c r="F52" s="21"/>
      <c r="G52" s="17"/>
      <c r="H52" s="21"/>
      <c r="I52" s="21"/>
      <c r="J52" s="21"/>
      <c r="K52" s="21"/>
      <c r="L52" s="78"/>
      <c r="M52" s="84"/>
      <c r="N52" s="84"/>
      <c r="O52" s="84"/>
      <c r="P52" s="4"/>
      <c r="Q52" s="4"/>
      <c r="R52" s="4"/>
      <c r="S52" s="4"/>
      <c r="T52" s="4"/>
      <c r="U52" s="4"/>
    </row>
    <row r="53" spans="1:21" s="2" customFormat="1" ht="12" x14ac:dyDescent="0.2">
      <c r="A53" s="3"/>
      <c r="B53" s="20"/>
      <c r="C53" s="19"/>
      <c r="D53" s="18"/>
      <c r="E53" s="17"/>
      <c r="F53" s="21"/>
      <c r="G53" s="17"/>
      <c r="H53" s="21"/>
      <c r="I53" s="21"/>
      <c r="J53" s="21"/>
      <c r="K53" s="21"/>
      <c r="L53" s="78"/>
      <c r="M53" s="84"/>
      <c r="N53" s="84"/>
      <c r="O53" s="84"/>
      <c r="P53" s="4"/>
      <c r="Q53" s="4"/>
      <c r="R53" s="4"/>
      <c r="S53" s="4"/>
      <c r="T53" s="4"/>
      <c r="U53" s="4"/>
    </row>
    <row r="54" spans="1:21" s="2" customFormat="1" ht="12" x14ac:dyDescent="0.2">
      <c r="A54" s="3"/>
      <c r="B54" s="20"/>
      <c r="C54" s="19"/>
      <c r="D54" s="18"/>
      <c r="E54" s="17"/>
      <c r="F54" s="21"/>
      <c r="G54" s="17"/>
      <c r="H54" s="21"/>
      <c r="I54" s="21"/>
      <c r="J54" s="21"/>
      <c r="K54" s="21"/>
      <c r="L54" s="78"/>
      <c r="M54" s="84"/>
      <c r="N54" s="84"/>
      <c r="O54" s="84"/>
      <c r="P54" s="4"/>
      <c r="Q54" s="4"/>
      <c r="R54" s="4"/>
      <c r="S54" s="4"/>
      <c r="T54" s="4"/>
      <c r="U54" s="4"/>
    </row>
    <row r="55" spans="1:21" s="2" customFormat="1" ht="12" x14ac:dyDescent="0.2">
      <c r="A55" s="3"/>
      <c r="B55" s="20"/>
      <c r="C55" s="19"/>
      <c r="D55" s="18"/>
      <c r="E55" s="17"/>
      <c r="F55" s="21"/>
      <c r="G55" s="17"/>
      <c r="H55" s="21"/>
      <c r="I55" s="21"/>
      <c r="J55" s="21"/>
      <c r="K55" s="21"/>
      <c r="L55" s="78"/>
      <c r="M55" s="84"/>
      <c r="N55" s="84"/>
      <c r="O55" s="84"/>
      <c r="P55" s="4"/>
      <c r="Q55" s="4"/>
      <c r="R55" s="4"/>
      <c r="S55" s="4"/>
      <c r="T55" s="4"/>
      <c r="U55" s="4"/>
    </row>
    <row r="56" spans="1:21" s="2" customFormat="1" ht="12" x14ac:dyDescent="0.2">
      <c r="A56" s="3"/>
      <c r="B56" s="20"/>
      <c r="C56" s="19"/>
      <c r="D56" s="18"/>
      <c r="E56" s="17"/>
      <c r="F56" s="21"/>
      <c r="G56" s="17"/>
      <c r="H56" s="21"/>
      <c r="I56" s="21"/>
      <c r="J56" s="21"/>
      <c r="K56" s="21"/>
      <c r="L56" s="78"/>
      <c r="M56" s="84"/>
      <c r="N56" s="84"/>
      <c r="O56" s="84"/>
      <c r="P56" s="4"/>
      <c r="Q56" s="4"/>
      <c r="R56" s="4"/>
      <c r="S56" s="4"/>
      <c r="T56" s="4"/>
      <c r="U56" s="4"/>
    </row>
    <row r="57" spans="1:21" s="2" customFormat="1" ht="12" x14ac:dyDescent="0.2">
      <c r="A57" s="3"/>
      <c r="B57" s="20"/>
      <c r="C57" s="19"/>
      <c r="D57" s="18"/>
      <c r="E57" s="17"/>
      <c r="F57" s="17"/>
      <c r="G57" s="17"/>
      <c r="H57" s="17"/>
      <c r="I57" s="17"/>
      <c r="J57" s="17"/>
      <c r="K57" s="21"/>
      <c r="L57" s="78"/>
      <c r="M57" s="84"/>
      <c r="N57" s="84"/>
      <c r="O57" s="84"/>
      <c r="P57" s="4"/>
      <c r="Q57" s="4"/>
      <c r="R57" s="4"/>
      <c r="S57" s="4"/>
      <c r="T57" s="4"/>
      <c r="U57" s="4"/>
    </row>
    <row r="58" spans="1:21" s="2" customFormat="1" ht="12" x14ac:dyDescent="0.2">
      <c r="A58" s="3"/>
      <c r="B58" s="20"/>
      <c r="C58" s="19"/>
      <c r="D58" s="18"/>
      <c r="E58" s="17"/>
      <c r="F58" s="21"/>
      <c r="G58" s="17"/>
      <c r="H58" s="21"/>
      <c r="I58" s="21"/>
      <c r="J58" s="21"/>
      <c r="K58" s="21"/>
      <c r="L58" s="78"/>
      <c r="M58" s="84"/>
      <c r="N58" s="84"/>
      <c r="O58" s="84"/>
      <c r="P58" s="4"/>
      <c r="Q58" s="4"/>
      <c r="R58" s="4"/>
      <c r="S58" s="4"/>
      <c r="T58" s="4"/>
      <c r="U58" s="4"/>
    </row>
    <row r="59" spans="1:21" s="2" customFormat="1" ht="12" x14ac:dyDescent="0.2">
      <c r="A59" s="3"/>
      <c r="B59" s="20"/>
      <c r="C59" s="19"/>
      <c r="D59" s="18"/>
      <c r="E59" s="17"/>
      <c r="F59" s="21"/>
      <c r="G59" s="17"/>
      <c r="H59" s="21"/>
      <c r="I59" s="21"/>
      <c r="J59" s="21"/>
      <c r="K59" s="21"/>
      <c r="L59" s="78"/>
      <c r="M59" s="84"/>
      <c r="N59" s="84"/>
      <c r="O59" s="84"/>
      <c r="P59" s="4"/>
      <c r="Q59" s="4"/>
      <c r="R59" s="4"/>
      <c r="S59" s="4"/>
      <c r="T59" s="4"/>
      <c r="U59" s="4"/>
    </row>
    <row r="60" spans="1:21" s="2" customFormat="1" ht="12" x14ac:dyDescent="0.2">
      <c r="A60" s="3"/>
      <c r="B60" s="20"/>
      <c r="C60" s="19"/>
      <c r="D60" s="18"/>
      <c r="E60" s="17"/>
      <c r="F60" s="17"/>
      <c r="G60" s="17"/>
      <c r="H60" s="17"/>
      <c r="I60" s="17"/>
      <c r="J60" s="17"/>
      <c r="K60" s="21"/>
      <c r="L60" s="78"/>
      <c r="M60" s="84"/>
      <c r="N60" s="84"/>
      <c r="O60" s="84"/>
      <c r="P60" s="4"/>
      <c r="Q60" s="4"/>
      <c r="R60" s="4"/>
      <c r="S60" s="4"/>
      <c r="T60" s="4"/>
      <c r="U60" s="4"/>
    </row>
    <row r="61" spans="1:21" s="2" customFormat="1" ht="12" x14ac:dyDescent="0.2">
      <c r="A61" s="3"/>
      <c r="B61" s="20"/>
      <c r="C61" s="19"/>
      <c r="D61" s="18"/>
      <c r="E61" s="17"/>
      <c r="F61" s="17"/>
      <c r="G61" s="17"/>
      <c r="H61" s="17"/>
      <c r="I61" s="17"/>
      <c r="J61" s="17"/>
      <c r="K61" s="21"/>
      <c r="L61" s="78"/>
      <c r="M61" s="84"/>
      <c r="N61" s="84"/>
      <c r="O61" s="84"/>
      <c r="P61" s="4"/>
      <c r="Q61" s="4"/>
      <c r="R61" s="4"/>
      <c r="S61" s="4"/>
      <c r="T61" s="4"/>
      <c r="U61" s="4"/>
    </row>
    <row r="62" spans="1:21" s="2" customFormat="1" ht="12" x14ac:dyDescent="0.2">
      <c r="A62" s="3"/>
      <c r="B62" s="20"/>
      <c r="C62" s="19"/>
      <c r="D62" s="18"/>
      <c r="E62" s="17"/>
      <c r="F62" s="17"/>
      <c r="G62" s="17"/>
      <c r="H62" s="17"/>
      <c r="I62" s="17"/>
      <c r="J62" s="17"/>
      <c r="K62" s="21"/>
      <c r="L62" s="78"/>
      <c r="M62" s="84"/>
      <c r="N62" s="84"/>
      <c r="O62" s="84"/>
      <c r="P62" s="4"/>
      <c r="Q62" s="4"/>
      <c r="R62" s="4"/>
      <c r="S62" s="4"/>
      <c r="T62" s="4"/>
      <c r="U62" s="4"/>
    </row>
    <row r="63" spans="1:21" s="2" customFormat="1" ht="8.25" customHeight="1" thickBot="1" x14ac:dyDescent="0.25">
      <c r="A63" s="3"/>
      <c r="B63" s="73"/>
      <c r="C63" s="13"/>
      <c r="D63" s="11"/>
      <c r="E63" s="12"/>
      <c r="F63" s="11"/>
      <c r="G63" s="10"/>
      <c r="H63" s="9"/>
      <c r="I63" s="9"/>
      <c r="J63" s="9"/>
      <c r="K63" s="9"/>
      <c r="L63" s="79"/>
      <c r="M63" s="85"/>
      <c r="N63" s="85"/>
      <c r="O63" s="85"/>
      <c r="P63" s="4"/>
      <c r="Q63" s="4"/>
      <c r="R63" s="4"/>
      <c r="S63" s="4"/>
      <c r="T63" s="4"/>
      <c r="U63" s="4"/>
    </row>
    <row r="64" spans="1:21" s="2" customFormat="1" ht="12" x14ac:dyDescent="0.2">
      <c r="A64" s="3"/>
      <c r="B64" s="3"/>
      <c r="C64" s="4"/>
      <c r="D64" s="6"/>
      <c r="E64" s="7"/>
      <c r="F64" s="6"/>
      <c r="G64" s="5"/>
      <c r="H64" s="3"/>
      <c r="I64" s="3"/>
      <c r="J64" s="3"/>
      <c r="K64" s="3"/>
      <c r="L64" s="4"/>
      <c r="M64" s="4"/>
      <c r="N64" s="4"/>
      <c r="O64" s="4"/>
      <c r="P64" s="4"/>
      <c r="Q64" s="4"/>
      <c r="R64" s="4"/>
      <c r="S64" s="4"/>
      <c r="T64" s="4"/>
      <c r="U64" s="3"/>
    </row>
    <row r="65" spans="1:21" s="2" customFormat="1" ht="12" x14ac:dyDescent="0.2">
      <c r="A65" s="3"/>
      <c r="B65" s="3"/>
      <c r="C65" s="4"/>
      <c r="D65" s="6"/>
      <c r="E65" s="7"/>
      <c r="F65" s="6"/>
      <c r="G65" s="5"/>
      <c r="H65" s="3"/>
      <c r="I65" s="3"/>
      <c r="J65" s="3"/>
      <c r="K65" s="3"/>
      <c r="L65" s="4"/>
      <c r="M65" s="4"/>
      <c r="N65" s="4"/>
      <c r="O65" s="4"/>
      <c r="P65" s="4"/>
      <c r="Q65" s="4"/>
      <c r="R65" s="4"/>
      <c r="S65" s="4"/>
      <c r="T65" s="4"/>
      <c r="U65" s="3"/>
    </row>
    <row r="66" spans="1:21" s="2" customFormat="1" ht="12" x14ac:dyDescent="0.2">
      <c r="A66" s="3"/>
      <c r="B66" s="3"/>
      <c r="C66" s="4"/>
      <c r="D66" s="6"/>
      <c r="E66" s="7"/>
      <c r="F66" s="6"/>
      <c r="G66" s="5"/>
      <c r="H66" s="3"/>
      <c r="I66" s="3"/>
      <c r="J66" s="3"/>
      <c r="K66" s="3"/>
      <c r="L66" s="4"/>
      <c r="M66" s="4"/>
      <c r="N66" s="4"/>
      <c r="O66" s="4"/>
      <c r="P66" s="4"/>
      <c r="Q66" s="4"/>
      <c r="R66" s="4"/>
      <c r="S66" s="4"/>
      <c r="T66" s="4"/>
      <c r="U66" s="3"/>
    </row>
    <row r="67" spans="1:2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x14ac:dyDescent="0.2">
      <c r="A165" s="1"/>
      <c r="P165" s="1"/>
      <c r="Q165" s="1"/>
      <c r="R165" s="1"/>
      <c r="S165" s="1"/>
      <c r="T165" s="1"/>
      <c r="U165" s="1"/>
    </row>
    <row r="166" spans="1:21" x14ac:dyDescent="0.2">
      <c r="A166" s="1"/>
      <c r="P166" s="1"/>
      <c r="Q166" s="1"/>
      <c r="R166" s="1"/>
      <c r="S166" s="1"/>
      <c r="T166" s="1"/>
      <c r="U166" s="1"/>
    </row>
    <row r="167" spans="1:21" x14ac:dyDescent="0.2">
      <c r="A167" s="1"/>
    </row>
    <row r="168" spans="1:21" x14ac:dyDescent="0.2">
      <c r="A168" s="1"/>
    </row>
    <row r="169" spans="1:21" x14ac:dyDescent="0.2">
      <c r="A169" s="1"/>
    </row>
    <row r="170" spans="1:21" x14ac:dyDescent="0.2">
      <c r="A170" s="1"/>
    </row>
    <row r="171" spans="1:21" x14ac:dyDescent="0.2">
      <c r="A171" s="1"/>
    </row>
    <row r="172" spans="1:21" x14ac:dyDescent="0.2">
      <c r="A172" s="1"/>
    </row>
    <row r="173" spans="1:21" x14ac:dyDescent="0.2">
      <c r="A173" s="1"/>
    </row>
    <row r="174" spans="1:21" x14ac:dyDescent="0.2">
      <c r="A174" s="1"/>
    </row>
  </sheetData>
  <mergeCells count="9">
    <mergeCell ref="E8:G8"/>
    <mergeCell ref="E5:G5"/>
    <mergeCell ref="C1:K1"/>
    <mergeCell ref="G3:J3"/>
    <mergeCell ref="I5:K5"/>
    <mergeCell ref="I6:K6"/>
    <mergeCell ref="I7:K7"/>
    <mergeCell ref="E7:G7"/>
    <mergeCell ref="E6:G6"/>
  </mergeCells>
  <conditionalFormatting sqref="E5:E8">
    <cfRule type="cellIs" dxfId="9" priority="4" stopIfTrue="1" operator="equal">
      <formula>""</formula>
    </cfRule>
  </conditionalFormatting>
  <conditionalFormatting sqref="I5">
    <cfRule type="cellIs" dxfId="8" priority="1" stopIfTrue="1" operator="equal">
      <formula>""</formula>
    </cfRule>
  </conditionalFormatting>
  <conditionalFormatting sqref="I6">
    <cfRule type="cellIs" dxfId="7" priority="2" stopIfTrue="1" operator="equal">
      <formula>""</formula>
    </cfRule>
  </conditionalFormatting>
  <conditionalFormatting sqref="I7">
    <cfRule type="cellIs" dxfId="6" priority="3" stopIfTrue="1" operator="equal">
      <formula>""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164"/>
  <sheetViews>
    <sheetView topLeftCell="A19" workbookViewId="0">
      <selection activeCell="C28" sqref="C28"/>
    </sheetView>
  </sheetViews>
  <sheetFormatPr baseColWidth="10" defaultColWidth="11.5703125" defaultRowHeight="12.75" x14ac:dyDescent="0.2"/>
  <cols>
    <col min="1" max="2" width="11.5703125" style="100"/>
    <col min="3" max="3" width="36.85546875" style="100" customWidth="1"/>
    <col min="4" max="4" width="17.7109375" style="100" customWidth="1"/>
    <col min="5" max="7" width="11.5703125" style="100"/>
    <col min="8" max="8" width="14.5703125" style="100" customWidth="1"/>
    <col min="9" max="16384" width="11.5703125" style="100"/>
  </cols>
  <sheetData>
    <row r="1" spans="1:76" s="51" customFormat="1" ht="13.5" customHeight="1" thickBot="1" x14ac:dyDescent="0.25">
      <c r="A1" s="4"/>
      <c r="B1" s="4"/>
      <c r="C1" s="86"/>
      <c r="D1" s="86"/>
      <c r="E1" s="86"/>
      <c r="F1" s="86"/>
      <c r="G1" s="86"/>
      <c r="H1" s="86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</row>
    <row r="2" spans="1:76" s="51" customFormat="1" ht="13.5" thickBot="1" x14ac:dyDescent="0.25">
      <c r="A2" s="87"/>
      <c r="B2" s="71"/>
      <c r="C2" s="70"/>
      <c r="D2" s="60"/>
      <c r="E2" s="88"/>
      <c r="F2" s="89"/>
      <c r="G2" s="89"/>
      <c r="H2" s="9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</row>
    <row r="3" spans="1:76" s="51" customFormat="1" ht="13.5" customHeight="1" thickBot="1" x14ac:dyDescent="0.25">
      <c r="A3" s="87"/>
      <c r="B3" s="56"/>
      <c r="C3" s="4"/>
      <c r="D3" s="69"/>
      <c r="E3" s="128" t="s">
        <v>49</v>
      </c>
      <c r="F3" s="129"/>
      <c r="G3" s="130"/>
      <c r="H3" s="66" t="s">
        <v>43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</row>
    <row r="4" spans="1:76" s="51" customFormat="1" ht="13.5" thickBot="1" x14ac:dyDescent="0.25">
      <c r="A4" s="87"/>
      <c r="B4" s="56"/>
      <c r="C4" s="4"/>
      <c r="D4" s="65"/>
      <c r="E4" s="131"/>
      <c r="F4" s="132"/>
      <c r="G4" s="133"/>
      <c r="H4" s="91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</row>
    <row r="5" spans="1:76" s="51" customFormat="1" ht="12.75" customHeight="1" thickBot="1" x14ac:dyDescent="0.25">
      <c r="A5" s="87"/>
      <c r="B5" s="56"/>
      <c r="C5" s="4"/>
      <c r="D5" s="55" t="s">
        <v>42</v>
      </c>
      <c r="E5" s="92" t="s">
        <v>41</v>
      </c>
      <c r="F5" s="60" t="s">
        <v>40</v>
      </c>
      <c r="G5" s="134" t="s">
        <v>50</v>
      </c>
      <c r="H5" s="11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</row>
    <row r="6" spans="1:76" s="51" customFormat="1" ht="12.75" customHeight="1" thickBot="1" x14ac:dyDescent="0.25">
      <c r="A6" s="87"/>
      <c r="B6" s="56"/>
      <c r="C6" s="4"/>
      <c r="D6" s="59"/>
      <c r="E6" s="54" t="s">
        <v>38</v>
      </c>
      <c r="F6" s="58" t="s">
        <v>37</v>
      </c>
      <c r="G6" s="119">
        <v>1</v>
      </c>
      <c r="H6" s="121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</row>
    <row r="7" spans="1:76" s="51" customFormat="1" ht="12.75" customHeight="1" thickBot="1" x14ac:dyDescent="0.25">
      <c r="A7" s="87"/>
      <c r="B7" s="56"/>
      <c r="C7" s="4"/>
      <c r="D7" s="55" t="s">
        <v>36</v>
      </c>
      <c r="E7" s="122" t="s">
        <v>35</v>
      </c>
      <c r="F7" s="123"/>
      <c r="G7" s="123"/>
      <c r="H7" s="93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</row>
    <row r="8" spans="1:76" s="51" customFormat="1" ht="12.75" customHeight="1" thickBot="1" x14ac:dyDescent="0.25">
      <c r="A8" s="87"/>
      <c r="B8" s="56"/>
      <c r="C8" s="4"/>
      <c r="D8" s="55" t="s">
        <v>33</v>
      </c>
      <c r="E8" s="109" t="s">
        <v>32</v>
      </c>
      <c r="F8" s="110"/>
      <c r="G8" s="110"/>
      <c r="H8" s="9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</row>
    <row r="9" spans="1:76" ht="13.5" thickBot="1" x14ac:dyDescent="0.25">
      <c r="A9" s="87"/>
      <c r="B9" s="95"/>
      <c r="C9" s="96"/>
      <c r="D9" s="97"/>
      <c r="E9" s="98"/>
      <c r="F9" s="98"/>
      <c r="G9" s="98"/>
      <c r="H9" s="99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</row>
    <row r="10" spans="1:76" ht="13.5" thickBot="1" x14ac:dyDescent="0.25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</row>
    <row r="11" spans="1:76" s="2" customFormat="1" ht="24" x14ac:dyDescent="0.2">
      <c r="A11" s="3"/>
      <c r="B11" s="44" t="s">
        <v>31</v>
      </c>
      <c r="C11" s="101" t="s">
        <v>51</v>
      </c>
      <c r="D11" s="42" t="s">
        <v>29</v>
      </c>
      <c r="E11" s="41" t="s">
        <v>52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</row>
    <row r="12" spans="1:76" s="2" customFormat="1" ht="6" customHeight="1" x14ac:dyDescent="0.2">
      <c r="A12" s="3"/>
      <c r="B12" s="125"/>
      <c r="C12" s="126"/>
      <c r="D12" s="126"/>
      <c r="E12" s="12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</row>
    <row r="13" spans="1:76" s="2" customFormat="1" ht="12" x14ac:dyDescent="0.2">
      <c r="A13" s="3"/>
      <c r="B13" s="34"/>
      <c r="C13" s="33" t="s">
        <v>17</v>
      </c>
      <c r="D13" s="31"/>
      <c r="E13" s="102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</row>
    <row r="14" spans="1:76" s="2" customFormat="1" ht="6" customHeight="1" x14ac:dyDescent="0.2">
      <c r="A14" s="3"/>
      <c r="B14" s="20"/>
      <c r="C14" s="19"/>
      <c r="D14" s="18"/>
      <c r="E14" s="10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</row>
    <row r="15" spans="1:76" s="2" customFormat="1" ht="12" customHeight="1" x14ac:dyDescent="0.2">
      <c r="A15" s="3"/>
      <c r="B15" s="20" t="s">
        <v>48</v>
      </c>
      <c r="C15" s="19" t="s">
        <v>53</v>
      </c>
      <c r="D15" s="18" t="s">
        <v>29</v>
      </c>
      <c r="E15" s="103">
        <v>4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</row>
    <row r="16" spans="1:76" s="2" customFormat="1" ht="12" x14ac:dyDescent="0.2">
      <c r="A16" s="3"/>
      <c r="B16" s="20" t="s">
        <v>48</v>
      </c>
      <c r="C16" s="19" t="s">
        <v>54</v>
      </c>
      <c r="D16" s="18" t="s">
        <v>29</v>
      </c>
      <c r="E16" s="103">
        <v>22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</row>
    <row r="17" spans="1:73" s="2" customFormat="1" ht="12" x14ac:dyDescent="0.2">
      <c r="A17" s="3"/>
      <c r="B17" s="20" t="s">
        <v>48</v>
      </c>
      <c r="C17" s="19" t="s">
        <v>55</v>
      </c>
      <c r="D17" s="18" t="s">
        <v>29</v>
      </c>
      <c r="E17" s="103">
        <v>4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</row>
    <row r="18" spans="1:73" s="2" customFormat="1" ht="12" x14ac:dyDescent="0.2">
      <c r="A18" s="3"/>
      <c r="B18" s="20" t="s">
        <v>48</v>
      </c>
      <c r="C18" s="19" t="s">
        <v>56</v>
      </c>
      <c r="D18" s="18" t="s">
        <v>29</v>
      </c>
      <c r="E18" s="103">
        <v>8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</row>
    <row r="19" spans="1:73" s="2" customFormat="1" ht="12" x14ac:dyDescent="0.2">
      <c r="A19" s="3"/>
      <c r="B19" s="20" t="s">
        <v>48</v>
      </c>
      <c r="C19" s="19" t="s">
        <v>57</v>
      </c>
      <c r="D19" s="18" t="s">
        <v>29</v>
      </c>
      <c r="E19" s="103">
        <v>4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</row>
    <row r="20" spans="1:73" s="2" customFormat="1" ht="12" x14ac:dyDescent="0.2">
      <c r="A20" s="3"/>
      <c r="B20" s="20" t="s">
        <v>48</v>
      </c>
      <c r="C20" s="19" t="s">
        <v>58</v>
      </c>
      <c r="D20" s="18" t="s">
        <v>29</v>
      </c>
      <c r="E20" s="103">
        <v>14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</row>
    <row r="21" spans="1:73" s="2" customFormat="1" ht="12" x14ac:dyDescent="0.2">
      <c r="A21" s="3"/>
      <c r="B21" s="20" t="s">
        <v>48</v>
      </c>
      <c r="C21" s="19" t="s">
        <v>59</v>
      </c>
      <c r="D21" s="18" t="s">
        <v>29</v>
      </c>
      <c r="E21" s="103">
        <v>4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</row>
    <row r="22" spans="1:73" s="2" customFormat="1" ht="12" x14ac:dyDescent="0.2">
      <c r="A22" s="3"/>
      <c r="B22" s="20" t="s">
        <v>47</v>
      </c>
      <c r="C22" s="19" t="s">
        <v>60</v>
      </c>
      <c r="D22" s="18" t="s">
        <v>29</v>
      </c>
      <c r="E22" s="103">
        <v>4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</row>
    <row r="23" spans="1:73" s="2" customFormat="1" ht="12" x14ac:dyDescent="0.2">
      <c r="A23" s="3"/>
      <c r="B23" s="20" t="s">
        <v>48</v>
      </c>
      <c r="C23" s="19" t="s">
        <v>61</v>
      </c>
      <c r="D23" s="18" t="s">
        <v>29</v>
      </c>
      <c r="E23" s="103">
        <v>2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</row>
    <row r="24" spans="1:73" s="2" customFormat="1" ht="12" x14ac:dyDescent="0.2">
      <c r="A24" s="3"/>
      <c r="B24" s="20" t="s">
        <v>48</v>
      </c>
      <c r="C24" s="19" t="s">
        <v>62</v>
      </c>
      <c r="D24" s="18" t="s">
        <v>29</v>
      </c>
      <c r="E24" s="103">
        <v>2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</row>
    <row r="25" spans="1:73" s="2" customFormat="1" ht="12" x14ac:dyDescent="0.2">
      <c r="A25" s="3"/>
      <c r="B25" s="20" t="s">
        <v>48</v>
      </c>
      <c r="C25" s="19" t="s">
        <v>63</v>
      </c>
      <c r="D25" s="18" t="s">
        <v>29</v>
      </c>
      <c r="E25" s="103">
        <v>16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</row>
    <row r="26" spans="1:73" s="2" customFormat="1" ht="12" x14ac:dyDescent="0.2">
      <c r="A26" s="3"/>
      <c r="B26" s="20" t="s">
        <v>48</v>
      </c>
      <c r="C26" s="19" t="s">
        <v>64</v>
      </c>
      <c r="D26" s="18" t="s">
        <v>29</v>
      </c>
      <c r="E26" s="103">
        <v>4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</row>
    <row r="27" spans="1:73" s="2" customFormat="1" ht="12" x14ac:dyDescent="0.2">
      <c r="A27" s="3"/>
      <c r="B27" s="20" t="s">
        <v>48</v>
      </c>
      <c r="C27" s="19" t="s">
        <v>65</v>
      </c>
      <c r="D27" s="18" t="s">
        <v>29</v>
      </c>
      <c r="E27" s="103">
        <v>30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</row>
    <row r="28" spans="1:73" s="2" customFormat="1" ht="12" x14ac:dyDescent="0.2">
      <c r="A28" s="3"/>
      <c r="B28" s="20" t="s">
        <v>48</v>
      </c>
      <c r="C28" s="19" t="s">
        <v>66</v>
      </c>
      <c r="D28" s="18" t="s">
        <v>29</v>
      </c>
      <c r="E28" s="103">
        <v>13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</row>
    <row r="29" spans="1:73" s="2" customFormat="1" ht="12" x14ac:dyDescent="0.2">
      <c r="A29" s="3"/>
      <c r="B29" s="20" t="s">
        <v>67</v>
      </c>
      <c r="C29" s="19" t="s">
        <v>68</v>
      </c>
      <c r="D29" s="18" t="s">
        <v>29</v>
      </c>
      <c r="E29" s="103">
        <v>4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</row>
    <row r="30" spans="1:73" s="2" customFormat="1" ht="12" x14ac:dyDescent="0.2">
      <c r="A30" s="3"/>
      <c r="B30" s="20" t="s">
        <v>47</v>
      </c>
      <c r="C30" s="19" t="s">
        <v>69</v>
      </c>
      <c r="D30" s="18" t="s">
        <v>29</v>
      </c>
      <c r="E30" s="103">
        <v>12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</row>
    <row r="31" spans="1:73" s="2" customFormat="1" ht="12" x14ac:dyDescent="0.2">
      <c r="A31" s="3"/>
      <c r="B31" s="20" t="s">
        <v>47</v>
      </c>
      <c r="C31" s="19" t="s">
        <v>70</v>
      </c>
      <c r="D31" s="18" t="s">
        <v>29</v>
      </c>
      <c r="E31" s="103">
        <v>4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</row>
    <row r="32" spans="1:73" s="2" customFormat="1" ht="12" x14ac:dyDescent="0.2">
      <c r="A32" s="3"/>
      <c r="B32" s="20" t="s">
        <v>47</v>
      </c>
      <c r="C32" s="19" t="s">
        <v>71</v>
      </c>
      <c r="D32" s="18" t="s">
        <v>29</v>
      </c>
      <c r="E32" s="103">
        <v>4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</row>
    <row r="33" spans="1:73" s="2" customFormat="1" ht="12" x14ac:dyDescent="0.2">
      <c r="A33" s="3"/>
      <c r="B33" s="20" t="s">
        <v>48</v>
      </c>
      <c r="C33" s="19" t="s">
        <v>72</v>
      </c>
      <c r="D33" s="18" t="s">
        <v>29</v>
      </c>
      <c r="E33" s="103">
        <v>2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</row>
    <row r="34" spans="1:73" s="2" customFormat="1" ht="12" x14ac:dyDescent="0.2">
      <c r="A34" s="3"/>
      <c r="B34" s="20" t="s">
        <v>48</v>
      </c>
      <c r="C34" s="19" t="s">
        <v>73</v>
      </c>
      <c r="D34" s="18" t="s">
        <v>29</v>
      </c>
      <c r="E34" s="103">
        <v>8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</row>
    <row r="35" spans="1:73" s="2" customFormat="1" ht="12" x14ac:dyDescent="0.2">
      <c r="A35" s="3"/>
      <c r="B35" s="20" t="s">
        <v>48</v>
      </c>
      <c r="C35" s="19" t="s">
        <v>74</v>
      </c>
      <c r="D35" s="18" t="s">
        <v>29</v>
      </c>
      <c r="E35" s="103">
        <v>9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</row>
    <row r="36" spans="1:73" s="2" customFormat="1" ht="12" x14ac:dyDescent="0.2">
      <c r="A36" s="3"/>
      <c r="B36" s="20" t="s">
        <v>48</v>
      </c>
      <c r="C36" s="19" t="s">
        <v>75</v>
      </c>
      <c r="D36" s="18" t="s">
        <v>29</v>
      </c>
      <c r="E36" s="103">
        <v>16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</row>
    <row r="37" spans="1:73" s="2" customFormat="1" ht="12" x14ac:dyDescent="0.2">
      <c r="A37" s="3"/>
      <c r="B37" s="20" t="s">
        <v>47</v>
      </c>
      <c r="C37" s="19" t="s">
        <v>76</v>
      </c>
      <c r="D37" s="18" t="s">
        <v>29</v>
      </c>
      <c r="E37" s="103">
        <v>4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</row>
    <row r="38" spans="1:73" s="2" customFormat="1" ht="12" x14ac:dyDescent="0.2">
      <c r="A38" s="3"/>
      <c r="B38" s="20" t="s">
        <v>48</v>
      </c>
      <c r="C38" s="19" t="s">
        <v>77</v>
      </c>
      <c r="D38" s="18" t="s">
        <v>29</v>
      </c>
      <c r="E38" s="103">
        <v>11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</row>
    <row r="39" spans="1:73" s="2" customFormat="1" ht="12" x14ac:dyDescent="0.2">
      <c r="A39" s="3"/>
      <c r="B39" s="20" t="s">
        <v>48</v>
      </c>
      <c r="C39" s="19" t="s">
        <v>78</v>
      </c>
      <c r="D39" s="18" t="s">
        <v>6</v>
      </c>
      <c r="E39" s="103">
        <v>77.42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</row>
    <row r="40" spans="1:73" s="2" customFormat="1" ht="12" x14ac:dyDescent="0.2">
      <c r="A40" s="3"/>
      <c r="B40" s="20" t="s">
        <v>48</v>
      </c>
      <c r="C40" s="19" t="s">
        <v>79</v>
      </c>
      <c r="D40" s="18" t="s">
        <v>6</v>
      </c>
      <c r="E40" s="103">
        <v>10.65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</row>
    <row r="41" spans="1:73" s="2" customFormat="1" ht="12" x14ac:dyDescent="0.2">
      <c r="A41" s="3"/>
      <c r="B41" s="20" t="s">
        <v>48</v>
      </c>
      <c r="C41" s="19" t="s">
        <v>80</v>
      </c>
      <c r="D41" s="18" t="s">
        <v>6</v>
      </c>
      <c r="E41" s="103">
        <v>21.68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</row>
    <row r="42" spans="1:73" s="2" customFormat="1" ht="12" x14ac:dyDescent="0.2">
      <c r="A42" s="3"/>
      <c r="B42" s="20" t="s">
        <v>48</v>
      </c>
      <c r="C42" s="19" t="s">
        <v>81</v>
      </c>
      <c r="D42" s="18" t="s">
        <v>6</v>
      </c>
      <c r="E42" s="103">
        <v>75.849999999999994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</row>
    <row r="43" spans="1:73" s="2" customFormat="1" ht="12" x14ac:dyDescent="0.2">
      <c r="A43" s="3"/>
      <c r="B43" s="20" t="s">
        <v>48</v>
      </c>
      <c r="C43" s="19" t="s">
        <v>82</v>
      </c>
      <c r="D43" s="18" t="s">
        <v>6</v>
      </c>
      <c r="E43" s="103">
        <v>117.74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</row>
    <row r="44" spans="1:73" s="2" customFormat="1" ht="12" x14ac:dyDescent="0.2">
      <c r="A44" s="3"/>
      <c r="B44" s="20" t="s">
        <v>48</v>
      </c>
      <c r="C44" s="19" t="s">
        <v>83</v>
      </c>
      <c r="D44" s="18" t="s">
        <v>29</v>
      </c>
      <c r="E44" s="103">
        <v>4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</row>
    <row r="45" spans="1:73" s="2" customFormat="1" ht="12" x14ac:dyDescent="0.2">
      <c r="A45" s="3"/>
      <c r="B45" s="20" t="s">
        <v>48</v>
      </c>
      <c r="C45" s="19" t="s">
        <v>84</v>
      </c>
      <c r="D45" s="18" t="s">
        <v>29</v>
      </c>
      <c r="E45" s="103">
        <v>10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</row>
    <row r="46" spans="1:73" s="2" customFormat="1" ht="12" x14ac:dyDescent="0.2">
      <c r="A46" s="3"/>
      <c r="B46" s="20" t="s">
        <v>48</v>
      </c>
      <c r="C46" s="19" t="s">
        <v>85</v>
      </c>
      <c r="D46" s="18" t="s">
        <v>29</v>
      </c>
      <c r="E46" s="103">
        <v>8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</row>
    <row r="47" spans="1:73" s="2" customFormat="1" ht="12" x14ac:dyDescent="0.2">
      <c r="A47" s="3"/>
      <c r="B47" s="20" t="s">
        <v>67</v>
      </c>
      <c r="C47" s="19" t="s">
        <v>86</v>
      </c>
      <c r="D47" s="18" t="s">
        <v>29</v>
      </c>
      <c r="E47" s="103">
        <v>4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</row>
    <row r="48" spans="1:73" s="2" customFormat="1" ht="12" x14ac:dyDescent="0.2">
      <c r="A48" s="3"/>
      <c r="B48" s="20" t="s">
        <v>67</v>
      </c>
      <c r="C48" s="19" t="s">
        <v>87</v>
      </c>
      <c r="D48" s="18" t="s">
        <v>29</v>
      </c>
      <c r="E48" s="103">
        <v>15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</row>
    <row r="49" spans="1:76" s="2" customFormat="1" ht="12" x14ac:dyDescent="0.2">
      <c r="A49" s="3"/>
      <c r="B49" s="20" t="s">
        <v>67</v>
      </c>
      <c r="C49" s="19" t="s">
        <v>88</v>
      </c>
      <c r="D49" s="18" t="s">
        <v>29</v>
      </c>
      <c r="E49" s="103">
        <v>3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</row>
    <row r="50" spans="1:76" s="2" customFormat="1" ht="12" x14ac:dyDescent="0.2">
      <c r="A50" s="3"/>
      <c r="B50" s="20" t="s">
        <v>67</v>
      </c>
      <c r="C50" s="19" t="s">
        <v>89</v>
      </c>
      <c r="D50" s="18" t="s">
        <v>29</v>
      </c>
      <c r="E50" s="103">
        <v>4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</row>
    <row r="51" spans="1:76" s="2" customFormat="1" thickBot="1" x14ac:dyDescent="0.25">
      <c r="A51" s="3"/>
      <c r="B51" s="14"/>
      <c r="C51" s="13"/>
      <c r="D51" s="11"/>
      <c r="E51" s="10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</row>
    <row r="52" spans="1:76" s="2" customFormat="1" ht="12" x14ac:dyDescent="0.2">
      <c r="A52" s="3"/>
      <c r="B52" s="3"/>
      <c r="C52" s="4"/>
      <c r="D52" s="6"/>
      <c r="E52" s="7"/>
      <c r="F52" s="6"/>
      <c r="G52" s="5"/>
      <c r="H52" s="3"/>
      <c r="I52" s="3"/>
      <c r="J52" s="3"/>
      <c r="K52" s="3"/>
      <c r="L52" s="3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</row>
    <row r="53" spans="1:76" s="2" customFormat="1" ht="12" x14ac:dyDescent="0.2">
      <c r="A53" s="3"/>
      <c r="B53" s="3"/>
      <c r="C53" s="4"/>
      <c r="D53" s="6"/>
      <c r="E53" s="7"/>
      <c r="F53" s="6"/>
      <c r="G53" s="5"/>
      <c r="H53" s="3"/>
      <c r="I53" s="3"/>
      <c r="J53" s="3"/>
      <c r="K53" s="3"/>
      <c r="L53" s="3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</row>
    <row r="54" spans="1:76" s="2" customFormat="1" ht="12" x14ac:dyDescent="0.2">
      <c r="A54" s="3"/>
      <c r="B54" s="3"/>
      <c r="C54" s="4"/>
      <c r="D54" s="6"/>
      <c r="E54" s="7"/>
      <c r="F54" s="6"/>
      <c r="G54" s="5"/>
      <c r="H54" s="3"/>
      <c r="I54" s="3"/>
      <c r="J54" s="3"/>
      <c r="K54" s="3"/>
      <c r="L54" s="3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</row>
    <row r="55" spans="1:76" x14ac:dyDescent="0.2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</row>
    <row r="56" spans="1:76" x14ac:dyDescent="0.2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</row>
    <row r="57" spans="1:76" x14ac:dyDescent="0.2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</row>
    <row r="58" spans="1:76" x14ac:dyDescent="0.2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</row>
    <row r="59" spans="1:76" x14ac:dyDescent="0.2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</row>
    <row r="60" spans="1:76" x14ac:dyDescent="0.2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</row>
    <row r="61" spans="1:76" x14ac:dyDescent="0.2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</row>
    <row r="62" spans="1:76" x14ac:dyDescent="0.2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</row>
    <row r="63" spans="1:76" x14ac:dyDescent="0.2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</row>
    <row r="64" spans="1:76" x14ac:dyDescent="0.2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</row>
    <row r="65" spans="1:76" x14ac:dyDescent="0.2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</row>
    <row r="66" spans="1:76" x14ac:dyDescent="0.2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</row>
    <row r="67" spans="1:76" x14ac:dyDescent="0.2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</row>
    <row r="68" spans="1:76" x14ac:dyDescent="0.2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</row>
    <row r="69" spans="1:76" x14ac:dyDescent="0.2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</row>
    <row r="70" spans="1:76" x14ac:dyDescent="0.2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</row>
    <row r="71" spans="1:76" x14ac:dyDescent="0.2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</row>
    <row r="72" spans="1:76" x14ac:dyDescent="0.2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</row>
    <row r="73" spans="1:76" x14ac:dyDescent="0.2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</row>
    <row r="74" spans="1:76" x14ac:dyDescent="0.2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</row>
    <row r="75" spans="1:76" x14ac:dyDescent="0.2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</row>
    <row r="76" spans="1:76" x14ac:dyDescent="0.2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</row>
    <row r="77" spans="1:76" x14ac:dyDescent="0.2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</row>
    <row r="78" spans="1:76" x14ac:dyDescent="0.2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</row>
    <row r="79" spans="1:76" x14ac:dyDescent="0.2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</row>
    <row r="80" spans="1:76" x14ac:dyDescent="0.2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</row>
    <row r="81" spans="1:76" x14ac:dyDescent="0.2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</row>
    <row r="82" spans="1:76" x14ac:dyDescent="0.2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</row>
    <row r="83" spans="1:76" x14ac:dyDescent="0.2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</row>
    <row r="84" spans="1:76" x14ac:dyDescent="0.2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</row>
    <row r="85" spans="1:76" x14ac:dyDescent="0.2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</row>
    <row r="86" spans="1:76" x14ac:dyDescent="0.2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</row>
    <row r="87" spans="1:76" x14ac:dyDescent="0.2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</row>
    <row r="88" spans="1:76" x14ac:dyDescent="0.2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</row>
    <row r="89" spans="1:76" x14ac:dyDescent="0.2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</row>
    <row r="90" spans="1:76" x14ac:dyDescent="0.2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</row>
    <row r="91" spans="1:76" x14ac:dyDescent="0.2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</row>
    <row r="92" spans="1:76" x14ac:dyDescent="0.2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</row>
    <row r="93" spans="1:76" x14ac:dyDescent="0.2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</row>
    <row r="94" spans="1:76" x14ac:dyDescent="0.2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</row>
    <row r="95" spans="1:76" x14ac:dyDescent="0.2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</row>
    <row r="96" spans="1:76" x14ac:dyDescent="0.2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</row>
    <row r="97" spans="1:76" x14ac:dyDescent="0.2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</row>
    <row r="98" spans="1:76" x14ac:dyDescent="0.2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</row>
    <row r="99" spans="1:76" x14ac:dyDescent="0.2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</row>
    <row r="100" spans="1:76" x14ac:dyDescent="0.2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</row>
    <row r="101" spans="1:76" x14ac:dyDescent="0.2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</row>
    <row r="102" spans="1:76" x14ac:dyDescent="0.2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</row>
    <row r="103" spans="1:76" x14ac:dyDescent="0.2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</row>
    <row r="104" spans="1:76" x14ac:dyDescent="0.2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</row>
    <row r="105" spans="1:76" x14ac:dyDescent="0.2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</row>
    <row r="106" spans="1:76" x14ac:dyDescent="0.2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</row>
    <row r="107" spans="1:76" x14ac:dyDescent="0.2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</row>
    <row r="108" spans="1:76" x14ac:dyDescent="0.2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</row>
    <row r="109" spans="1:76" x14ac:dyDescent="0.2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</row>
    <row r="110" spans="1:76" x14ac:dyDescent="0.2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</row>
    <row r="111" spans="1:76" x14ac:dyDescent="0.2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</row>
    <row r="112" spans="1:76" x14ac:dyDescent="0.2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</row>
    <row r="113" spans="1:76" x14ac:dyDescent="0.2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</row>
    <row r="114" spans="1:76" x14ac:dyDescent="0.2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</row>
    <row r="115" spans="1:76" x14ac:dyDescent="0.2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</row>
    <row r="116" spans="1:76" x14ac:dyDescent="0.2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</row>
    <row r="117" spans="1:76" x14ac:dyDescent="0.2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</row>
    <row r="118" spans="1:76" x14ac:dyDescent="0.2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</row>
    <row r="119" spans="1:76" x14ac:dyDescent="0.2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  <c r="AK119" s="87"/>
      <c r="AL119" s="87"/>
      <c r="AM119" s="87"/>
      <c r="AN119" s="87"/>
      <c r="AO119" s="87"/>
      <c r="AP119" s="87"/>
      <c r="AQ119" s="87"/>
      <c r="AR119" s="87"/>
      <c r="AS119" s="87"/>
      <c r="AT119" s="87"/>
      <c r="AU119" s="87"/>
      <c r="AV119" s="87"/>
      <c r="AW119" s="87"/>
      <c r="AX119" s="87"/>
      <c r="AY119" s="87"/>
      <c r="AZ119" s="87"/>
      <c r="BA119" s="87"/>
      <c r="BB119" s="87"/>
      <c r="BC119" s="87"/>
      <c r="BD119" s="87"/>
      <c r="BE119" s="87"/>
      <c r="BF119" s="87"/>
      <c r="BG119" s="87"/>
      <c r="BH119" s="87"/>
      <c r="BI119" s="87"/>
      <c r="BJ119" s="87"/>
      <c r="BK119" s="87"/>
      <c r="BL119" s="87"/>
      <c r="BM119" s="87"/>
      <c r="BN119" s="87"/>
      <c r="BO119" s="87"/>
      <c r="BP119" s="87"/>
      <c r="BQ119" s="87"/>
      <c r="BR119" s="87"/>
      <c r="BS119" s="87"/>
      <c r="BT119" s="87"/>
      <c r="BU119" s="87"/>
      <c r="BV119" s="87"/>
      <c r="BW119" s="87"/>
      <c r="BX119" s="87"/>
    </row>
    <row r="120" spans="1:76" x14ac:dyDescent="0.2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7"/>
      <c r="BR120" s="87"/>
      <c r="BS120" s="87"/>
      <c r="BT120" s="87"/>
      <c r="BU120" s="87"/>
      <c r="BV120" s="87"/>
      <c r="BW120" s="87"/>
      <c r="BX120" s="87"/>
    </row>
    <row r="121" spans="1:76" x14ac:dyDescent="0.2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</row>
    <row r="122" spans="1:76" x14ac:dyDescent="0.2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</row>
    <row r="123" spans="1:76" x14ac:dyDescent="0.2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</row>
    <row r="124" spans="1:76" x14ac:dyDescent="0.2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</row>
    <row r="125" spans="1:76" x14ac:dyDescent="0.2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</row>
    <row r="126" spans="1:76" x14ac:dyDescent="0.2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</row>
    <row r="127" spans="1:76" x14ac:dyDescent="0.2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</row>
    <row r="128" spans="1:76" x14ac:dyDescent="0.2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</row>
    <row r="129" spans="1:76" x14ac:dyDescent="0.2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</row>
    <row r="130" spans="1:76" x14ac:dyDescent="0.2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</row>
    <row r="131" spans="1:76" x14ac:dyDescent="0.2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</row>
    <row r="132" spans="1:76" x14ac:dyDescent="0.2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</row>
    <row r="133" spans="1:76" x14ac:dyDescent="0.2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</row>
    <row r="134" spans="1:76" x14ac:dyDescent="0.2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</row>
    <row r="135" spans="1:76" x14ac:dyDescent="0.2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</row>
    <row r="136" spans="1:76" x14ac:dyDescent="0.2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</row>
    <row r="137" spans="1:76" x14ac:dyDescent="0.2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</row>
    <row r="138" spans="1:76" x14ac:dyDescent="0.2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</row>
    <row r="139" spans="1:76" x14ac:dyDescent="0.2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</row>
    <row r="140" spans="1:76" x14ac:dyDescent="0.2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</row>
    <row r="141" spans="1:76" x14ac:dyDescent="0.2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</row>
    <row r="142" spans="1:76" x14ac:dyDescent="0.2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</row>
    <row r="143" spans="1:76" x14ac:dyDescent="0.2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</row>
    <row r="144" spans="1:76" x14ac:dyDescent="0.2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</row>
    <row r="145" spans="1:76" x14ac:dyDescent="0.2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</row>
    <row r="146" spans="1:76" x14ac:dyDescent="0.2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</row>
    <row r="147" spans="1:76" x14ac:dyDescent="0.2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</row>
    <row r="148" spans="1:76" x14ac:dyDescent="0.2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</row>
    <row r="149" spans="1:76" x14ac:dyDescent="0.2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</row>
    <row r="150" spans="1:76" x14ac:dyDescent="0.2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</row>
    <row r="151" spans="1:76" x14ac:dyDescent="0.2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</row>
    <row r="152" spans="1:76" x14ac:dyDescent="0.2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</row>
    <row r="153" spans="1:76" x14ac:dyDescent="0.2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</row>
    <row r="154" spans="1:76" x14ac:dyDescent="0.2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</row>
    <row r="155" spans="1:76" x14ac:dyDescent="0.2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</row>
    <row r="156" spans="1:76" x14ac:dyDescent="0.2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</row>
    <row r="157" spans="1:76" x14ac:dyDescent="0.2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</row>
    <row r="158" spans="1:76" x14ac:dyDescent="0.2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</row>
    <row r="159" spans="1:76" x14ac:dyDescent="0.2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</row>
    <row r="160" spans="1:76" x14ac:dyDescent="0.2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</row>
    <row r="161" spans="1:76" x14ac:dyDescent="0.2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</row>
    <row r="162" spans="1:76" x14ac:dyDescent="0.2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</row>
    <row r="163" spans="1:76" x14ac:dyDescent="0.2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</row>
    <row r="164" spans="1:76" x14ac:dyDescent="0.2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</row>
  </sheetData>
  <mergeCells count="6">
    <mergeCell ref="B12:E12"/>
    <mergeCell ref="E3:G4"/>
    <mergeCell ref="G5:H5"/>
    <mergeCell ref="G6:H6"/>
    <mergeCell ref="E7:G7"/>
    <mergeCell ref="E8:G8"/>
  </mergeCells>
  <conditionalFormatting sqref="E5:E8">
    <cfRule type="cellIs" dxfId="5" priority="3" stopIfTrue="1" operator="equal">
      <formula>""</formula>
    </cfRule>
  </conditionalFormatting>
  <conditionalFormatting sqref="G5">
    <cfRule type="cellIs" dxfId="4" priority="1" stopIfTrue="1" operator="equal">
      <formula>""</formula>
    </cfRule>
  </conditionalFormatting>
  <conditionalFormatting sqref="G6">
    <cfRule type="cellIs" dxfId="3" priority="2" stopIfTrue="1" operator="equal">
      <formula>""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X147"/>
  <sheetViews>
    <sheetView topLeftCell="A7" workbookViewId="0">
      <selection activeCell="K15" sqref="K15"/>
    </sheetView>
  </sheetViews>
  <sheetFormatPr baseColWidth="10" defaultColWidth="11.5703125" defaultRowHeight="12.75" x14ac:dyDescent="0.2"/>
  <cols>
    <col min="1" max="2" width="11.5703125" style="100"/>
    <col min="3" max="3" width="35.140625" style="100" customWidth="1"/>
    <col min="4" max="4" width="17.7109375" style="100" customWidth="1"/>
    <col min="5" max="7" width="11.5703125" style="100"/>
    <col min="8" max="8" width="14.5703125" style="100" customWidth="1"/>
    <col min="9" max="9" width="13.5703125" style="100" customWidth="1"/>
    <col min="10" max="16384" width="11.5703125" style="100"/>
  </cols>
  <sheetData>
    <row r="1" spans="1:76" s="51" customFormat="1" ht="13.5" customHeight="1" thickBot="1" x14ac:dyDescent="0.25">
      <c r="A1" s="4"/>
      <c r="B1" s="4"/>
      <c r="C1" s="86"/>
      <c r="D1" s="86"/>
      <c r="E1" s="86"/>
      <c r="F1" s="86"/>
      <c r="G1" s="86"/>
      <c r="H1" s="86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</row>
    <row r="2" spans="1:76" s="51" customFormat="1" ht="13.5" thickBot="1" x14ac:dyDescent="0.25">
      <c r="A2" s="87"/>
      <c r="B2" s="71"/>
      <c r="C2" s="70"/>
      <c r="D2" s="60"/>
      <c r="E2" s="88"/>
      <c r="F2" s="89"/>
      <c r="G2" s="89"/>
      <c r="H2" s="9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</row>
    <row r="3" spans="1:76" s="51" customFormat="1" ht="13.5" customHeight="1" thickBot="1" x14ac:dyDescent="0.25">
      <c r="A3" s="87"/>
      <c r="B3" s="56"/>
      <c r="C3" s="4"/>
      <c r="D3" s="69"/>
      <c r="E3" s="128" t="s">
        <v>49</v>
      </c>
      <c r="F3" s="129"/>
      <c r="G3" s="130"/>
      <c r="H3" s="66" t="s">
        <v>43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</row>
    <row r="4" spans="1:76" s="51" customFormat="1" ht="13.5" thickBot="1" x14ac:dyDescent="0.25">
      <c r="A4" s="87"/>
      <c r="B4" s="56"/>
      <c r="C4" s="4"/>
      <c r="D4" s="65"/>
      <c r="E4" s="131"/>
      <c r="F4" s="132"/>
      <c r="G4" s="133"/>
      <c r="H4" s="91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</row>
    <row r="5" spans="1:76" s="51" customFormat="1" ht="12.75" customHeight="1" thickBot="1" x14ac:dyDescent="0.25">
      <c r="A5" s="87"/>
      <c r="B5" s="56"/>
      <c r="C5" s="4"/>
      <c r="D5" s="55" t="s">
        <v>42</v>
      </c>
      <c r="E5" s="92" t="s">
        <v>41</v>
      </c>
      <c r="F5" s="60" t="s">
        <v>40</v>
      </c>
      <c r="G5" s="134" t="s">
        <v>50</v>
      </c>
      <c r="H5" s="11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</row>
    <row r="6" spans="1:76" s="51" customFormat="1" ht="12.75" customHeight="1" thickBot="1" x14ac:dyDescent="0.25">
      <c r="A6" s="87"/>
      <c r="B6" s="56"/>
      <c r="C6" s="4"/>
      <c r="D6" s="59"/>
      <c r="E6" s="54" t="s">
        <v>38</v>
      </c>
      <c r="F6" s="58" t="s">
        <v>37</v>
      </c>
      <c r="G6" s="119">
        <v>1</v>
      </c>
      <c r="H6" s="121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</row>
    <row r="7" spans="1:76" s="51" customFormat="1" ht="12.75" customHeight="1" thickBot="1" x14ac:dyDescent="0.25">
      <c r="A7" s="87"/>
      <c r="B7" s="56"/>
      <c r="C7" s="4"/>
      <c r="D7" s="55" t="s">
        <v>36</v>
      </c>
      <c r="E7" s="122" t="s">
        <v>35</v>
      </c>
      <c r="F7" s="123"/>
      <c r="G7" s="123"/>
      <c r="H7" s="93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</row>
    <row r="8" spans="1:76" s="51" customFormat="1" ht="12.75" customHeight="1" thickBot="1" x14ac:dyDescent="0.25">
      <c r="A8" s="87"/>
      <c r="B8" s="56"/>
      <c r="C8" s="4"/>
      <c r="D8" s="55" t="s">
        <v>33</v>
      </c>
      <c r="E8" s="109" t="s">
        <v>32</v>
      </c>
      <c r="F8" s="110"/>
      <c r="G8" s="110"/>
      <c r="H8" s="9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</row>
    <row r="9" spans="1:76" ht="13.5" thickBot="1" x14ac:dyDescent="0.25">
      <c r="A9" s="87"/>
      <c r="B9" s="95"/>
      <c r="C9" s="96"/>
      <c r="D9" s="97"/>
      <c r="E9" s="98"/>
      <c r="F9" s="98"/>
      <c r="G9" s="98"/>
      <c r="H9" s="99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</row>
    <row r="10" spans="1:76" ht="13.5" thickBot="1" x14ac:dyDescent="0.25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</row>
    <row r="11" spans="1:76" s="2" customFormat="1" ht="24" x14ac:dyDescent="0.2">
      <c r="A11" s="3"/>
      <c r="B11" s="44" t="s">
        <v>31</v>
      </c>
      <c r="C11" s="101" t="s">
        <v>90</v>
      </c>
      <c r="D11" s="42" t="s">
        <v>29</v>
      </c>
      <c r="E11" s="72" t="s">
        <v>105</v>
      </c>
      <c r="F11" s="41" t="s">
        <v>106</v>
      </c>
      <c r="G11" s="41" t="s">
        <v>19</v>
      </c>
      <c r="H11" s="41" t="s">
        <v>52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</row>
    <row r="12" spans="1:76" s="2" customFormat="1" ht="12" x14ac:dyDescent="0.2">
      <c r="A12" s="3"/>
      <c r="B12" s="34"/>
      <c r="C12" s="40"/>
      <c r="D12" s="38"/>
      <c r="E12" s="39"/>
      <c r="F12" s="35"/>
      <c r="G12" s="35"/>
      <c r="H12" s="3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</row>
    <row r="13" spans="1:76" s="2" customFormat="1" ht="12" x14ac:dyDescent="0.2">
      <c r="A13" s="3"/>
      <c r="B13" s="34"/>
      <c r="C13" s="33" t="s">
        <v>17</v>
      </c>
      <c r="D13" s="31"/>
      <c r="E13" s="32"/>
      <c r="F13" s="28"/>
      <c r="G13" s="28"/>
      <c r="H13" s="28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</row>
    <row r="14" spans="1:76" s="2" customFormat="1" ht="6" customHeight="1" x14ac:dyDescent="0.2">
      <c r="A14" s="3"/>
      <c r="B14" s="27"/>
      <c r="C14" s="26"/>
      <c r="D14" s="23"/>
      <c r="E14" s="25"/>
      <c r="F14" s="22"/>
      <c r="G14" s="22"/>
      <c r="H14" s="22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</row>
    <row r="15" spans="1:76" s="2" customFormat="1" ht="12" x14ac:dyDescent="0.2">
      <c r="A15" s="3"/>
      <c r="B15" s="20" t="s">
        <v>48</v>
      </c>
      <c r="C15" s="19" t="s">
        <v>91</v>
      </c>
      <c r="D15" s="18" t="s">
        <v>29</v>
      </c>
      <c r="E15" s="17">
        <v>3</v>
      </c>
      <c r="F15" s="16">
        <f>+E15*2</f>
        <v>6</v>
      </c>
      <c r="G15" s="15">
        <v>15</v>
      </c>
      <c r="H15" s="15">
        <f>+F15*G15</f>
        <v>90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</row>
    <row r="16" spans="1:76" s="2" customFormat="1" ht="12" x14ac:dyDescent="0.2">
      <c r="A16" s="3"/>
      <c r="B16" s="20" t="s">
        <v>48</v>
      </c>
      <c r="C16" s="19" t="s">
        <v>92</v>
      </c>
      <c r="D16" s="18" t="s">
        <v>29</v>
      </c>
      <c r="E16" s="17">
        <v>2</v>
      </c>
      <c r="F16" s="16">
        <f t="shared" ref="F16:F30" si="0">+E16*2</f>
        <v>4</v>
      </c>
      <c r="G16" s="15">
        <v>15</v>
      </c>
      <c r="H16" s="15">
        <f t="shared" ref="H16:H30" si="1">+F16*G16</f>
        <v>60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</row>
    <row r="17" spans="1:76" s="2" customFormat="1" ht="12" x14ac:dyDescent="0.2">
      <c r="A17" s="3"/>
      <c r="B17" s="20" t="s">
        <v>48</v>
      </c>
      <c r="C17" s="19" t="s">
        <v>93</v>
      </c>
      <c r="D17" s="18" t="s">
        <v>29</v>
      </c>
      <c r="E17" s="17">
        <v>2</v>
      </c>
      <c r="F17" s="16">
        <f t="shared" si="0"/>
        <v>4</v>
      </c>
      <c r="G17" s="15">
        <v>15</v>
      </c>
      <c r="H17" s="15">
        <f t="shared" si="1"/>
        <v>60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</row>
    <row r="18" spans="1:76" s="2" customFormat="1" ht="12" x14ac:dyDescent="0.2">
      <c r="A18" s="3"/>
      <c r="B18" s="20" t="s">
        <v>48</v>
      </c>
      <c r="C18" s="105" t="s">
        <v>94</v>
      </c>
      <c r="D18" s="18" t="s">
        <v>29</v>
      </c>
      <c r="E18" s="17">
        <v>4</v>
      </c>
      <c r="F18" s="16">
        <f t="shared" si="0"/>
        <v>8</v>
      </c>
      <c r="G18" s="15">
        <v>15</v>
      </c>
      <c r="H18" s="15">
        <f t="shared" si="1"/>
        <v>120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</row>
    <row r="19" spans="1:76" s="2" customFormat="1" ht="12" x14ac:dyDescent="0.2">
      <c r="A19" s="3"/>
      <c r="B19" s="20" t="s">
        <v>48</v>
      </c>
      <c r="C19" s="105" t="s">
        <v>95</v>
      </c>
      <c r="D19" s="18" t="s">
        <v>29</v>
      </c>
      <c r="E19" s="17">
        <v>4</v>
      </c>
      <c r="F19" s="16">
        <f t="shared" si="0"/>
        <v>8</v>
      </c>
      <c r="G19" s="15">
        <v>15</v>
      </c>
      <c r="H19" s="15">
        <f t="shared" si="1"/>
        <v>120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</row>
    <row r="20" spans="1:76" s="2" customFormat="1" ht="12" x14ac:dyDescent="0.2">
      <c r="A20" s="3"/>
      <c r="B20" s="20" t="s">
        <v>48</v>
      </c>
      <c r="C20" s="19" t="s">
        <v>96</v>
      </c>
      <c r="D20" s="18" t="s">
        <v>29</v>
      </c>
      <c r="E20" s="17">
        <v>4</v>
      </c>
      <c r="F20" s="16">
        <f t="shared" si="0"/>
        <v>8</v>
      </c>
      <c r="G20" s="15">
        <v>15</v>
      </c>
      <c r="H20" s="15">
        <f t="shared" si="1"/>
        <v>120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</row>
    <row r="21" spans="1:76" s="2" customFormat="1" ht="12" x14ac:dyDescent="0.2">
      <c r="A21" s="3"/>
      <c r="B21" s="20" t="s">
        <v>46</v>
      </c>
      <c r="C21" s="19" t="s">
        <v>97</v>
      </c>
      <c r="D21" s="18" t="s">
        <v>29</v>
      </c>
      <c r="E21" s="17">
        <v>2</v>
      </c>
      <c r="F21" s="16">
        <f t="shared" si="0"/>
        <v>4</v>
      </c>
      <c r="G21" s="15">
        <v>15</v>
      </c>
      <c r="H21" s="15">
        <f t="shared" si="1"/>
        <v>60</v>
      </c>
      <c r="I21" s="4" t="s">
        <v>119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s="2" customFormat="1" ht="12" x14ac:dyDescent="0.2">
      <c r="A22" s="3"/>
      <c r="B22" s="20" t="s">
        <v>46</v>
      </c>
      <c r="C22" s="19" t="s">
        <v>97</v>
      </c>
      <c r="D22" s="18" t="s">
        <v>29</v>
      </c>
      <c r="E22" s="17">
        <v>2</v>
      </c>
      <c r="F22" s="16">
        <f t="shared" si="0"/>
        <v>4</v>
      </c>
      <c r="G22" s="15">
        <v>15</v>
      </c>
      <c r="H22" s="15">
        <f t="shared" si="1"/>
        <v>60</v>
      </c>
      <c r="I22" s="4" t="s">
        <v>119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s="2" customFormat="1" ht="12" x14ac:dyDescent="0.2">
      <c r="A23" s="3"/>
      <c r="B23" s="20" t="s">
        <v>46</v>
      </c>
      <c r="C23" s="19" t="s">
        <v>98</v>
      </c>
      <c r="D23" s="18" t="s">
        <v>29</v>
      </c>
      <c r="E23" s="17">
        <v>2</v>
      </c>
      <c r="F23" s="16">
        <f t="shared" si="0"/>
        <v>4</v>
      </c>
      <c r="G23" s="15">
        <v>15</v>
      </c>
      <c r="H23" s="15">
        <f t="shared" si="1"/>
        <v>60</v>
      </c>
      <c r="I23" s="4" t="s">
        <v>119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" customFormat="1" ht="12" x14ac:dyDescent="0.2">
      <c r="A24" s="3"/>
      <c r="B24" s="20" t="s">
        <v>46</v>
      </c>
      <c r="C24" s="19" t="s">
        <v>98</v>
      </c>
      <c r="D24" s="18" t="s">
        <v>29</v>
      </c>
      <c r="E24" s="17">
        <v>2</v>
      </c>
      <c r="F24" s="16">
        <f t="shared" si="0"/>
        <v>4</v>
      </c>
      <c r="G24" s="15">
        <v>15</v>
      </c>
      <c r="H24" s="15">
        <f t="shared" si="1"/>
        <v>60</v>
      </c>
      <c r="I24" s="4" t="s">
        <v>119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" customFormat="1" ht="12" x14ac:dyDescent="0.2">
      <c r="A25" s="3"/>
      <c r="B25" s="20" t="s">
        <v>48</v>
      </c>
      <c r="C25" s="19" t="s">
        <v>99</v>
      </c>
      <c r="D25" s="18" t="s">
        <v>29</v>
      </c>
      <c r="E25" s="17">
        <v>2</v>
      </c>
      <c r="F25" s="16">
        <f t="shared" si="0"/>
        <v>4</v>
      </c>
      <c r="G25" s="15">
        <v>15</v>
      </c>
      <c r="H25" s="15">
        <f t="shared" si="1"/>
        <v>60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" customFormat="1" ht="12" x14ac:dyDescent="0.2">
      <c r="A26" s="3"/>
      <c r="B26" s="20" t="s">
        <v>48</v>
      </c>
      <c r="C26" s="19" t="s">
        <v>100</v>
      </c>
      <c r="D26" s="18" t="s">
        <v>29</v>
      </c>
      <c r="E26" s="17">
        <v>2</v>
      </c>
      <c r="F26" s="16">
        <f t="shared" si="0"/>
        <v>4</v>
      </c>
      <c r="G26" s="15">
        <v>15</v>
      </c>
      <c r="H26" s="15">
        <f t="shared" si="1"/>
        <v>60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" customFormat="1" ht="12" x14ac:dyDescent="0.2">
      <c r="A27" s="3"/>
      <c r="B27" s="20" t="s">
        <v>67</v>
      </c>
      <c r="C27" s="19" t="s">
        <v>101</v>
      </c>
      <c r="D27" s="18" t="s">
        <v>29</v>
      </c>
      <c r="E27" s="17">
        <v>2</v>
      </c>
      <c r="F27" s="16">
        <f t="shared" si="0"/>
        <v>4</v>
      </c>
      <c r="G27" s="15">
        <v>15</v>
      </c>
      <c r="H27" s="15">
        <f t="shared" si="1"/>
        <v>60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" customFormat="1" ht="12" x14ac:dyDescent="0.2">
      <c r="A28" s="3"/>
      <c r="B28" s="20" t="s">
        <v>67</v>
      </c>
      <c r="C28" s="19" t="s">
        <v>102</v>
      </c>
      <c r="D28" s="18" t="s">
        <v>29</v>
      </c>
      <c r="E28" s="17">
        <v>2</v>
      </c>
      <c r="F28" s="16">
        <f t="shared" si="0"/>
        <v>4</v>
      </c>
      <c r="G28" s="15">
        <v>15</v>
      </c>
      <c r="H28" s="15">
        <f t="shared" si="1"/>
        <v>60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" customFormat="1" ht="12" x14ac:dyDescent="0.2">
      <c r="A29" s="3"/>
      <c r="B29" s="20" t="s">
        <v>67</v>
      </c>
      <c r="C29" s="19" t="s">
        <v>103</v>
      </c>
      <c r="D29" s="18" t="s">
        <v>29</v>
      </c>
      <c r="E29" s="17">
        <v>2</v>
      </c>
      <c r="F29" s="16">
        <f t="shared" si="0"/>
        <v>4</v>
      </c>
      <c r="G29" s="15">
        <v>15</v>
      </c>
      <c r="H29" s="15">
        <f t="shared" si="1"/>
        <v>60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" customFormat="1" ht="12" x14ac:dyDescent="0.2">
      <c r="A30" s="3"/>
      <c r="B30" s="20" t="s">
        <v>67</v>
      </c>
      <c r="C30" s="19" t="s">
        <v>104</v>
      </c>
      <c r="D30" s="18" t="s">
        <v>29</v>
      </c>
      <c r="E30" s="17">
        <v>2</v>
      </c>
      <c r="F30" s="16">
        <f t="shared" si="0"/>
        <v>4</v>
      </c>
      <c r="G30" s="15">
        <v>15</v>
      </c>
      <c r="H30" s="15">
        <f t="shared" si="1"/>
        <v>60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" customFormat="1" ht="12" x14ac:dyDescent="0.2">
      <c r="A31" s="3"/>
      <c r="B31" s="20"/>
      <c r="C31" s="19"/>
      <c r="D31" s="18" t="s">
        <v>29</v>
      </c>
      <c r="E31" s="17"/>
      <c r="F31" s="16"/>
      <c r="G31" s="15"/>
      <c r="H31" s="1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" customFormat="1" ht="12" x14ac:dyDescent="0.2">
      <c r="A32" s="3"/>
      <c r="B32" s="20"/>
      <c r="C32" s="19"/>
      <c r="D32" s="18" t="s">
        <v>29</v>
      </c>
      <c r="E32" s="17"/>
      <c r="F32" s="16"/>
      <c r="G32" s="15"/>
      <c r="H32" s="1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s="2" customFormat="1" ht="12" x14ac:dyDescent="0.2">
      <c r="A33" s="3"/>
      <c r="B33" s="20"/>
      <c r="C33" s="19"/>
      <c r="D33" s="18" t="s">
        <v>29</v>
      </c>
      <c r="E33" s="17"/>
      <c r="F33" s="16"/>
      <c r="G33" s="15"/>
      <c r="H33" s="1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s="2" customFormat="1" thickBot="1" x14ac:dyDescent="0.25">
      <c r="A34" s="3"/>
      <c r="B34" s="14"/>
      <c r="C34" s="13"/>
      <c r="D34" s="11" t="s">
        <v>29</v>
      </c>
      <c r="E34" s="12"/>
      <c r="F34" s="8"/>
      <c r="G34" s="8"/>
      <c r="H34" s="8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</row>
    <row r="35" spans="1:76" s="2" customFormat="1" ht="12" x14ac:dyDescent="0.2">
      <c r="A35" s="3"/>
      <c r="B35" s="3"/>
      <c r="C35" s="4"/>
      <c r="D35" s="6"/>
      <c r="E35" s="7"/>
      <c r="F35" s="6"/>
      <c r="G35" s="5"/>
      <c r="H35" s="3"/>
      <c r="I35" s="3"/>
      <c r="J35" s="3"/>
      <c r="K35" s="3"/>
      <c r="L35" s="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</row>
    <row r="36" spans="1:76" s="2" customFormat="1" ht="12" x14ac:dyDescent="0.2">
      <c r="A36" s="3"/>
      <c r="B36" s="3"/>
      <c r="C36" s="4"/>
      <c r="D36" s="6"/>
      <c r="E36" s="7"/>
      <c r="F36" s="6"/>
      <c r="G36" s="5"/>
      <c r="H36" s="3"/>
      <c r="I36" s="3"/>
      <c r="J36" s="3"/>
      <c r="K36" s="3"/>
      <c r="L36" s="3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</row>
    <row r="37" spans="1:76" s="2" customFormat="1" ht="12" x14ac:dyDescent="0.2">
      <c r="A37" s="3"/>
      <c r="B37" s="3"/>
      <c r="C37" s="4"/>
      <c r="D37" s="6"/>
      <c r="E37" s="7"/>
      <c r="F37" s="6"/>
      <c r="G37" s="5"/>
      <c r="H37" s="3"/>
      <c r="I37" s="3"/>
      <c r="J37" s="3"/>
      <c r="K37" s="3"/>
      <c r="L37" s="3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</row>
    <row r="38" spans="1:76" x14ac:dyDescent="0.2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</row>
    <row r="39" spans="1:76" x14ac:dyDescent="0.2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</row>
    <row r="40" spans="1:76" x14ac:dyDescent="0.2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</row>
    <row r="41" spans="1:76" x14ac:dyDescent="0.2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</row>
    <row r="42" spans="1:76" x14ac:dyDescent="0.2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</row>
    <row r="43" spans="1:76" x14ac:dyDescent="0.2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</row>
    <row r="44" spans="1:76" x14ac:dyDescent="0.2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</row>
    <row r="45" spans="1:76" x14ac:dyDescent="0.2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</row>
    <row r="46" spans="1:76" x14ac:dyDescent="0.2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</row>
    <row r="47" spans="1:76" x14ac:dyDescent="0.2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</row>
    <row r="48" spans="1:76" x14ac:dyDescent="0.2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</row>
    <row r="49" spans="1:76" x14ac:dyDescent="0.2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</row>
    <row r="50" spans="1:76" x14ac:dyDescent="0.2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</row>
    <row r="51" spans="1:76" x14ac:dyDescent="0.2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</row>
    <row r="52" spans="1:76" x14ac:dyDescent="0.2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</row>
    <row r="53" spans="1:76" x14ac:dyDescent="0.2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</row>
    <row r="54" spans="1:76" x14ac:dyDescent="0.2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</row>
    <row r="55" spans="1:76" x14ac:dyDescent="0.2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</row>
    <row r="56" spans="1:76" x14ac:dyDescent="0.2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</row>
    <row r="57" spans="1:76" x14ac:dyDescent="0.2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</row>
    <row r="58" spans="1:76" x14ac:dyDescent="0.2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</row>
    <row r="59" spans="1:76" x14ac:dyDescent="0.2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</row>
    <row r="60" spans="1:76" x14ac:dyDescent="0.2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</row>
    <row r="61" spans="1:76" x14ac:dyDescent="0.2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76" x14ac:dyDescent="0.2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</row>
    <row r="63" spans="1:76" x14ac:dyDescent="0.2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</row>
    <row r="64" spans="1:76" x14ac:dyDescent="0.2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</row>
    <row r="65" spans="1:76" x14ac:dyDescent="0.2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</row>
    <row r="66" spans="1:76" x14ac:dyDescent="0.2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</row>
    <row r="67" spans="1:76" x14ac:dyDescent="0.2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</row>
    <row r="68" spans="1:76" x14ac:dyDescent="0.2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</row>
    <row r="69" spans="1:76" x14ac:dyDescent="0.2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</row>
    <row r="70" spans="1:76" x14ac:dyDescent="0.2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</row>
    <row r="71" spans="1:76" x14ac:dyDescent="0.2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</row>
    <row r="72" spans="1:76" x14ac:dyDescent="0.2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</row>
    <row r="73" spans="1:76" x14ac:dyDescent="0.2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</row>
    <row r="74" spans="1:76" x14ac:dyDescent="0.2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</row>
    <row r="75" spans="1:76" x14ac:dyDescent="0.2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</row>
    <row r="76" spans="1:76" x14ac:dyDescent="0.2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</row>
    <row r="77" spans="1:76" x14ac:dyDescent="0.2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</row>
    <row r="78" spans="1:76" x14ac:dyDescent="0.2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</row>
    <row r="79" spans="1:76" x14ac:dyDescent="0.2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</row>
    <row r="80" spans="1:76" x14ac:dyDescent="0.2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</row>
    <row r="81" spans="1:76" x14ac:dyDescent="0.2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</row>
    <row r="82" spans="1:76" x14ac:dyDescent="0.2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</row>
    <row r="83" spans="1:76" x14ac:dyDescent="0.2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</row>
    <row r="84" spans="1:76" x14ac:dyDescent="0.2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</row>
    <row r="85" spans="1:76" x14ac:dyDescent="0.2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</row>
    <row r="86" spans="1:76" x14ac:dyDescent="0.2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</row>
    <row r="87" spans="1:76" x14ac:dyDescent="0.2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</row>
    <row r="88" spans="1:76" x14ac:dyDescent="0.2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</row>
    <row r="89" spans="1:76" x14ac:dyDescent="0.2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</row>
    <row r="90" spans="1:76" x14ac:dyDescent="0.2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</row>
    <row r="91" spans="1:76" x14ac:dyDescent="0.2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</row>
    <row r="92" spans="1:76" x14ac:dyDescent="0.2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</row>
    <row r="93" spans="1:76" x14ac:dyDescent="0.2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</row>
    <row r="94" spans="1:76" x14ac:dyDescent="0.2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</row>
    <row r="95" spans="1:76" x14ac:dyDescent="0.2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</row>
    <row r="96" spans="1:76" x14ac:dyDescent="0.2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</row>
    <row r="97" spans="1:76" x14ac:dyDescent="0.2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</row>
    <row r="98" spans="1:76" x14ac:dyDescent="0.2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</row>
    <row r="99" spans="1:76" x14ac:dyDescent="0.2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</row>
    <row r="100" spans="1:76" x14ac:dyDescent="0.2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</row>
    <row r="101" spans="1:76" x14ac:dyDescent="0.2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</row>
    <row r="102" spans="1:76" x14ac:dyDescent="0.2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7"/>
      <c r="BN102" s="87"/>
      <c r="BO102" s="87"/>
      <c r="BP102" s="87"/>
      <c r="BQ102" s="87"/>
      <c r="BR102" s="87"/>
      <c r="BS102" s="87"/>
      <c r="BT102" s="87"/>
      <c r="BU102" s="87"/>
      <c r="BV102" s="87"/>
      <c r="BW102" s="87"/>
      <c r="BX102" s="87"/>
    </row>
    <row r="103" spans="1:76" x14ac:dyDescent="0.2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87"/>
      <c r="AP103" s="87"/>
      <c r="AQ103" s="87"/>
      <c r="AR103" s="87"/>
      <c r="AS103" s="87"/>
      <c r="AT103" s="87"/>
      <c r="AU103" s="87"/>
      <c r="AV103" s="87"/>
      <c r="AW103" s="87"/>
      <c r="AX103" s="87"/>
      <c r="AY103" s="87"/>
      <c r="AZ103" s="87"/>
      <c r="BA103" s="87"/>
      <c r="BB103" s="87"/>
      <c r="BC103" s="87"/>
      <c r="BD103" s="87"/>
      <c r="BE103" s="87"/>
      <c r="BF103" s="87"/>
      <c r="BG103" s="87"/>
      <c r="BH103" s="87"/>
      <c r="BI103" s="87"/>
      <c r="BJ103" s="87"/>
      <c r="BK103" s="87"/>
      <c r="BL103" s="87"/>
      <c r="BM103" s="87"/>
      <c r="BN103" s="87"/>
      <c r="BO103" s="87"/>
      <c r="BP103" s="87"/>
      <c r="BQ103" s="87"/>
      <c r="BR103" s="87"/>
      <c r="BS103" s="87"/>
      <c r="BT103" s="87"/>
      <c r="BU103" s="87"/>
      <c r="BV103" s="87"/>
      <c r="BW103" s="87"/>
      <c r="BX103" s="87"/>
    </row>
    <row r="104" spans="1:76" x14ac:dyDescent="0.2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</row>
    <row r="105" spans="1:76" x14ac:dyDescent="0.2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</row>
    <row r="106" spans="1:76" x14ac:dyDescent="0.2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</row>
    <row r="107" spans="1:76" x14ac:dyDescent="0.2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</row>
    <row r="108" spans="1:76" x14ac:dyDescent="0.2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</row>
    <row r="109" spans="1:76" x14ac:dyDescent="0.2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</row>
    <row r="110" spans="1:76" x14ac:dyDescent="0.2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</row>
    <row r="111" spans="1:76" x14ac:dyDescent="0.2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</row>
    <row r="112" spans="1:76" x14ac:dyDescent="0.2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</row>
    <row r="113" spans="1:76" x14ac:dyDescent="0.2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</row>
    <row r="114" spans="1:76" x14ac:dyDescent="0.2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</row>
    <row r="115" spans="1:76" x14ac:dyDescent="0.2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</row>
    <row r="116" spans="1:76" x14ac:dyDescent="0.2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</row>
    <row r="117" spans="1:76" x14ac:dyDescent="0.2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</row>
    <row r="118" spans="1:76" x14ac:dyDescent="0.2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</row>
    <row r="119" spans="1:76" x14ac:dyDescent="0.2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</row>
    <row r="120" spans="1:76" x14ac:dyDescent="0.2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</row>
    <row r="121" spans="1:76" x14ac:dyDescent="0.2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</row>
    <row r="122" spans="1:76" x14ac:dyDescent="0.2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</row>
    <row r="123" spans="1:76" x14ac:dyDescent="0.2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</row>
    <row r="124" spans="1:76" x14ac:dyDescent="0.2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</row>
    <row r="125" spans="1:76" x14ac:dyDescent="0.2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</row>
    <row r="126" spans="1:76" x14ac:dyDescent="0.2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</row>
    <row r="127" spans="1:76" x14ac:dyDescent="0.2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</row>
    <row r="128" spans="1:76" x14ac:dyDescent="0.2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</row>
    <row r="129" spans="1:76" x14ac:dyDescent="0.2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</row>
    <row r="130" spans="1:76" x14ac:dyDescent="0.2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</row>
    <row r="131" spans="1:76" x14ac:dyDescent="0.2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</row>
    <row r="132" spans="1:76" x14ac:dyDescent="0.2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</row>
    <row r="133" spans="1:76" x14ac:dyDescent="0.2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</row>
    <row r="134" spans="1:76" x14ac:dyDescent="0.2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</row>
    <row r="135" spans="1:76" x14ac:dyDescent="0.2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</row>
    <row r="136" spans="1:76" x14ac:dyDescent="0.2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</row>
    <row r="137" spans="1:76" x14ac:dyDescent="0.2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</row>
    <row r="138" spans="1:76" x14ac:dyDescent="0.2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</row>
    <row r="139" spans="1:76" x14ac:dyDescent="0.2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</row>
    <row r="140" spans="1:76" x14ac:dyDescent="0.2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</row>
    <row r="141" spans="1:76" x14ac:dyDescent="0.2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</row>
    <row r="142" spans="1:76" x14ac:dyDescent="0.2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</row>
    <row r="143" spans="1:76" x14ac:dyDescent="0.2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</row>
    <row r="144" spans="1:76" x14ac:dyDescent="0.2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</row>
    <row r="145" spans="1:76" x14ac:dyDescent="0.2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</row>
    <row r="146" spans="1:76" x14ac:dyDescent="0.2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</row>
    <row r="147" spans="1:76" x14ac:dyDescent="0.2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</row>
  </sheetData>
  <mergeCells count="5">
    <mergeCell ref="E3:G4"/>
    <mergeCell ref="G5:H5"/>
    <mergeCell ref="G6:H6"/>
    <mergeCell ref="E7:G7"/>
    <mergeCell ref="E8:G8"/>
  </mergeCells>
  <conditionalFormatting sqref="E5:E8">
    <cfRule type="cellIs" dxfId="2" priority="3" stopIfTrue="1" operator="equal">
      <formula>""</formula>
    </cfRule>
  </conditionalFormatting>
  <conditionalFormatting sqref="G5">
    <cfRule type="cellIs" dxfId="1" priority="1" stopIfTrue="1" operator="equal">
      <formula>""</formula>
    </cfRule>
  </conditionalFormatting>
  <conditionalFormatting sqref="G6">
    <cfRule type="cellIs" dxfId="0" priority="2" stopIfTrue="1" operator="equal">
      <formula>""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ESTANDAR HID TORRE 1-PISO TIPO</vt:lpstr>
      <vt:lpstr>ESTANDAR MONTANTE</vt:lpstr>
      <vt:lpstr>ESTANDAR CENT MEDICION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2022-09-21T13:49:07Z</dcterms:created>
  <dcterms:modified xsi:type="dcterms:W3CDTF">2022-12-06T15:23:28Z</dcterms:modified>
</cp:coreProperties>
</file>